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ở XD\P.CLCTXD\Sat hach CCHN\2024\Đợt 10\"/>
    </mc:Choice>
  </mc:AlternateContent>
  <xr:revisionPtr revIDLastSave="0" documentId="13_ncr:1_{57BFE915-1191-4B48-95D7-25754AA9BC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nh sach" sheetId="1" r:id="rId1"/>
    <sheet name="Mon thi" sheetId="2" state="hidden" r:id="rId2"/>
    <sheet name="Ma Tinh" sheetId="3" state="hidden" r:id="rId3"/>
  </sheets>
  <externalReferences>
    <externalReference r:id="rId4"/>
  </externalReferences>
  <definedNames>
    <definedName name="_xlnm._FilterDatabase" localSheetId="0" hidden="1">'Danh sach'!$A$3:$AD$82</definedName>
    <definedName name="Mon_thi">'[1]Mon thi'!$B$2:$B$48</definedName>
    <definedName name="_xlnm.Print_Titles" localSheetId="0">'Danh sach'!$3:$3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9" i="1" l="1"/>
  <c r="B10" i="1"/>
  <c r="B11" i="1"/>
  <c r="B12" i="1"/>
  <c r="B13" i="1"/>
  <c r="B14" i="1"/>
  <c r="B15" i="1"/>
  <c r="B16" i="1"/>
  <c r="B17" i="1"/>
  <c r="B18" i="1"/>
  <c r="B5" i="1" l="1"/>
  <c r="B6" i="1"/>
  <c r="B7" i="1"/>
  <c r="B8" i="1"/>
  <c r="B4" i="1"/>
  <c r="D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</calcChain>
</file>

<file path=xl/sharedStrings.xml><?xml version="1.0" encoding="utf-8"?>
<sst xmlns="http://schemas.openxmlformats.org/spreadsheetml/2006/main" count="1025" uniqueCount="630">
  <si>
    <t>STT</t>
  </si>
  <si>
    <t>Mã môn thi</t>
  </si>
  <si>
    <t>Số chứng chỉ</t>
  </si>
  <si>
    <t>Họ và tên</t>
  </si>
  <si>
    <t>Địa chỉ thường chú
(Theo CMT hoặc CCCD)</t>
  </si>
  <si>
    <t>CMND
/CCCD</t>
  </si>
  <si>
    <t>SĐT</t>
  </si>
  <si>
    <t>Email</t>
  </si>
  <si>
    <t>Trình độ chuyên môn
(CĐ-CN-KS-Ths-TS)</t>
  </si>
  <si>
    <t>Lĩnh vực đăng ký sát hạch</t>
  </si>
  <si>
    <t>Nơi đăng ký dự sát hạch</t>
  </si>
  <si>
    <t>Số năm kinh nghiệm</t>
  </si>
  <si>
    <t>Đơn vị công tác</t>
  </si>
  <si>
    <t>Hình thức</t>
  </si>
  <si>
    <t xml:space="preserve">Ngày cấp CMT/CCCD/HC </t>
  </si>
  <si>
    <t>Nơi cấp CMT/CCCD/HC</t>
  </si>
  <si>
    <t>Quốc tịch theo CMT/Thẻ CC/HC</t>
  </si>
  <si>
    <t xml:space="preserve">Hệ đào tạo </t>
  </si>
  <si>
    <t xml:space="preserve">Cơ sở đào tạo </t>
  </si>
  <si>
    <t>Giám sát Công trình Giao thông</t>
  </si>
  <si>
    <t>DAL</t>
  </si>
  <si>
    <t>Cấp lần đầu; điều chỉnh hạng</t>
  </si>
  <si>
    <t>Cục Cảnh sát QLHC về TTXH</t>
  </si>
  <si>
    <t>Việt Nam</t>
  </si>
  <si>
    <t>Quản lý dự án</t>
  </si>
  <si>
    <t>Định giá xây dựng</t>
  </si>
  <si>
    <t>Thiết kế xây dựng công trình giao thông đường bộ</t>
  </si>
  <si>
    <t>Gia hạn</t>
  </si>
  <si>
    <t>Thiết kế xây dựng công trình cấp nước - thoát nước; chất thải rắn</t>
  </si>
  <si>
    <t>Giám sát công trình NN&amp;PTNT</t>
  </si>
  <si>
    <t>Thiết kế xây dựng công trình thủy lợi, đê điều</t>
  </si>
  <si>
    <t>Giám sát lắp đặt thiết bị vào công trình</t>
  </si>
  <si>
    <t>Khảo sát Địa hình</t>
  </si>
  <si>
    <t>Thiết kế xây dựng công trình giao thông cầu - hầm</t>
  </si>
  <si>
    <t>Môn thi</t>
  </si>
  <si>
    <t>Hinh thức dự thi</t>
  </si>
  <si>
    <t>DG01</t>
  </si>
  <si>
    <t>Giám sát Dân dụng, Công nghiệp và Hạ tầng kỹ thuật</t>
  </si>
  <si>
    <t>GS01</t>
  </si>
  <si>
    <t>GS02</t>
  </si>
  <si>
    <t>GS06</t>
  </si>
  <si>
    <t>GS10</t>
  </si>
  <si>
    <t>Khảo sát Địa chất công trình</t>
  </si>
  <si>
    <t>KS01</t>
  </si>
  <si>
    <t>KS02</t>
  </si>
  <si>
    <t>Thiết kế xây dựng công trình khai thác mỏ</t>
  </si>
  <si>
    <t>TK01</t>
  </si>
  <si>
    <t>Thiết kế cấp - thoát nước công trình</t>
  </si>
  <si>
    <t>TK02</t>
  </si>
  <si>
    <t>TK03</t>
  </si>
  <si>
    <t>Thiết kế cơ - điện công trình công trình</t>
  </si>
  <si>
    <t>TK04</t>
  </si>
  <si>
    <t>TK07</t>
  </si>
  <si>
    <t>Thiết kế xây dựng công trình giao thông đường sắt</t>
  </si>
  <si>
    <t>TK08</t>
  </si>
  <si>
    <t>Thiết kế Kết cấu công trình</t>
  </si>
  <si>
    <t>TK09</t>
  </si>
  <si>
    <t>Thiết kế Quy hoạch xây dựng</t>
  </si>
  <si>
    <t>TK11</t>
  </si>
  <si>
    <t>Thiết kế xây dựng công trình giao thông đường thủy nội địa, hàng hải</t>
  </si>
  <si>
    <t>TK12</t>
  </si>
  <si>
    <t>TK13</t>
  </si>
  <si>
    <t>TK14</t>
  </si>
  <si>
    <t>QLDA</t>
  </si>
  <si>
    <t>PL Định giá Xây dựng</t>
  </si>
  <si>
    <t>PLDG</t>
  </si>
  <si>
    <t>Chuyển đổi Chứng chỉ</t>
  </si>
  <si>
    <t>PL Giám sát thi công xây dựng</t>
  </si>
  <si>
    <t>PLGS</t>
  </si>
  <si>
    <t>PL Khảo sát xây dựng</t>
  </si>
  <si>
    <t>PLKS</t>
  </si>
  <si>
    <t>PL Thiết kế xây dựng</t>
  </si>
  <si>
    <t>PLTK</t>
  </si>
  <si>
    <t>PL Thiết kế quy hoạch</t>
  </si>
  <si>
    <t>PLQH</t>
  </si>
  <si>
    <t>PL Quản lý dự án</t>
  </si>
  <si>
    <t>PLQLDA</t>
  </si>
  <si>
    <t>Tỉnh</t>
  </si>
  <si>
    <t>Mã Tỉnh</t>
  </si>
  <si>
    <t>Bộ Xây dựng</t>
  </si>
  <si>
    <t>BXD</t>
  </si>
  <si>
    <t>An Giang</t>
  </si>
  <si>
    <t>ANG</t>
  </si>
  <si>
    <t>Bà Rịa - Vũng Tàu</t>
  </si>
  <si>
    <t>BRV</t>
  </si>
  <si>
    <t>Bắc Giang</t>
  </si>
  <si>
    <t>BAG</t>
  </si>
  <si>
    <t>Bắc Kạn</t>
  </si>
  <si>
    <t>BAK</t>
  </si>
  <si>
    <t>Bạc Liêu</t>
  </si>
  <si>
    <t>BAL</t>
  </si>
  <si>
    <t>Bắc Ninh</t>
  </si>
  <si>
    <t>BAN</t>
  </si>
  <si>
    <t>Bến Tre</t>
  </si>
  <si>
    <t>BET</t>
  </si>
  <si>
    <t>Bình Định</t>
  </si>
  <si>
    <t>BID</t>
  </si>
  <si>
    <t>Bình Dương</t>
  </si>
  <si>
    <t>BDG</t>
  </si>
  <si>
    <t>Bình Phước</t>
  </si>
  <si>
    <t>BIP</t>
  </si>
  <si>
    <t>Bình Thuận</t>
  </si>
  <si>
    <t>BIT</t>
  </si>
  <si>
    <t>Cà Mau</t>
  </si>
  <si>
    <t>CAM</t>
  </si>
  <si>
    <t>Cao Bằng</t>
  </si>
  <si>
    <t>CAB</t>
  </si>
  <si>
    <t>Cần Thơ</t>
  </si>
  <si>
    <t>CAT</t>
  </si>
  <si>
    <t>Đà Nẵng</t>
  </si>
  <si>
    <t>DNA</t>
  </si>
  <si>
    <t>Đắk Lắk</t>
  </si>
  <si>
    <t>Đắk Nông</t>
  </si>
  <si>
    <t>DAN</t>
  </si>
  <si>
    <t>Điện Biên</t>
  </si>
  <si>
    <t>DIB</t>
  </si>
  <si>
    <t>Đồng Nai</t>
  </si>
  <si>
    <t>DON</t>
  </si>
  <si>
    <t>Đồng Tháp</t>
  </si>
  <si>
    <t>DOT</t>
  </si>
  <si>
    <t>Gia Lai</t>
  </si>
  <si>
    <t>GIL</t>
  </si>
  <si>
    <t>Hà Giang</t>
  </si>
  <si>
    <t>HAG</t>
  </si>
  <si>
    <t>Hà Nam</t>
  </si>
  <si>
    <t>HNA</t>
  </si>
  <si>
    <t>Hà Nội</t>
  </si>
  <si>
    <t>HAN</t>
  </si>
  <si>
    <t>Hà Tĩnh</t>
  </si>
  <si>
    <t>HAT</t>
  </si>
  <si>
    <t>Hải Dương</t>
  </si>
  <si>
    <t>HAD</t>
  </si>
  <si>
    <t>Hải Phòng</t>
  </si>
  <si>
    <t>HAP</t>
  </si>
  <si>
    <t>Hậu Giang</t>
  </si>
  <si>
    <t>HGI</t>
  </si>
  <si>
    <t>Hòa Bình</t>
  </si>
  <si>
    <t>HOB</t>
  </si>
  <si>
    <t>Hưng Yên</t>
  </si>
  <si>
    <t>HUY</t>
  </si>
  <si>
    <t>Khánh Hòa</t>
  </si>
  <si>
    <t>KHH</t>
  </si>
  <si>
    <t>Kiên Giang</t>
  </si>
  <si>
    <t>KIG</t>
  </si>
  <si>
    <t>Kon Tum</t>
  </si>
  <si>
    <t>KOT</t>
  </si>
  <si>
    <t>Lai Châu</t>
  </si>
  <si>
    <t>LAC</t>
  </si>
  <si>
    <t>Lâm Đồng</t>
  </si>
  <si>
    <t>LAD</t>
  </si>
  <si>
    <t>Lạng Sơn</t>
  </si>
  <si>
    <t>LAS</t>
  </si>
  <si>
    <t>Lào Cai</t>
  </si>
  <si>
    <t>LCA</t>
  </si>
  <si>
    <t>Long An</t>
  </si>
  <si>
    <t>LOA</t>
  </si>
  <si>
    <t>Nam Định</t>
  </si>
  <si>
    <t>NAD</t>
  </si>
  <si>
    <t>Nghệ An</t>
  </si>
  <si>
    <t>NGA</t>
  </si>
  <si>
    <t>Ninh Bình</t>
  </si>
  <si>
    <t>NIB</t>
  </si>
  <si>
    <t>Ninh Thuận</t>
  </si>
  <si>
    <t>NIT</t>
  </si>
  <si>
    <t>Phú Thọ</t>
  </si>
  <si>
    <t>PHT</t>
  </si>
  <si>
    <t>Phú Yên</t>
  </si>
  <si>
    <t>PHY</t>
  </si>
  <si>
    <t>Quảng Bình</t>
  </si>
  <si>
    <t>QUB</t>
  </si>
  <si>
    <t>Quảng Nam</t>
  </si>
  <si>
    <t>QUN</t>
  </si>
  <si>
    <t>Quảng Ngãi</t>
  </si>
  <si>
    <t>QNG</t>
  </si>
  <si>
    <t>Quảng Ninh</t>
  </si>
  <si>
    <t>QNI</t>
  </si>
  <si>
    <t>Quảng Trị</t>
  </si>
  <si>
    <t>QTR</t>
  </si>
  <si>
    <t>Sóc Trăng</t>
  </si>
  <si>
    <t>SOT</t>
  </si>
  <si>
    <t>Sơn La</t>
  </si>
  <si>
    <t>SOL</t>
  </si>
  <si>
    <t>Tây Ninh</t>
  </si>
  <si>
    <t>TAN</t>
  </si>
  <si>
    <t>Thái Bình</t>
  </si>
  <si>
    <t>THB</t>
  </si>
  <si>
    <t>Thái Nguyên</t>
  </si>
  <si>
    <t>THN</t>
  </si>
  <si>
    <t>Thanh Hóa</t>
  </si>
  <si>
    <t>THH</t>
  </si>
  <si>
    <t>Thừa Thiên Huế</t>
  </si>
  <si>
    <t>TTH</t>
  </si>
  <si>
    <t>Tiền Giang</t>
  </si>
  <si>
    <t>TIG</t>
  </si>
  <si>
    <t>TP.Hồ Chí Minh</t>
  </si>
  <si>
    <t>HCM</t>
  </si>
  <si>
    <t>Trà Vinh</t>
  </si>
  <si>
    <t>TRV</t>
  </si>
  <si>
    <t>Tuyên Quang</t>
  </si>
  <si>
    <t>TUQ</t>
  </si>
  <si>
    <t>Vĩnh Long</t>
  </si>
  <si>
    <t>VIL</t>
  </si>
  <si>
    <t>Vĩnh Phúc</t>
  </si>
  <si>
    <t>VIP</t>
  </si>
  <si>
    <t>Yên Bái</t>
  </si>
  <si>
    <t>YEB</t>
  </si>
  <si>
    <t xml:space="preserve">Hạng đăng ký </t>
  </si>
  <si>
    <t>Ngày sinh</t>
  </si>
  <si>
    <r>
      <t xml:space="preserve">CỘNG HÒA XÃ HỘI CHỦ NGHĨA VIỆT NAM
</t>
    </r>
    <r>
      <rPr>
        <b/>
        <u/>
        <sz val="14"/>
        <color theme="1"/>
        <rFont val="Times New Roman"/>
        <family val="1"/>
      </rPr>
      <t>Độc lập - Tự do - Hạnh phúc</t>
    </r>
  </si>
  <si>
    <r>
      <t xml:space="preserve">SỞ XÂY DỰNG ĐẮK LẮK
</t>
    </r>
    <r>
      <rPr>
        <b/>
        <sz val="13"/>
        <color theme="1"/>
        <rFont val="Times New Roman"/>
        <family val="1"/>
      </rPr>
      <t>HỘI ĐỒNG XÉT CẤP CHỨNG CHỈ HÀNH NGHỀ 
HO</t>
    </r>
    <r>
      <rPr>
        <b/>
        <u/>
        <sz val="13"/>
        <color theme="1"/>
        <rFont val="Times New Roman"/>
        <family val="1"/>
      </rPr>
      <t>ẠT ĐỘNG XÂY DỰ</t>
    </r>
    <r>
      <rPr>
        <b/>
        <sz val="13"/>
        <color theme="1"/>
        <rFont val="Times New Roman"/>
        <family val="1"/>
      </rPr>
      <t>NG</t>
    </r>
  </si>
  <si>
    <t>Kỹ sư DD-CN</t>
  </si>
  <si>
    <t>9/8/2021</t>
  </si>
  <si>
    <t>Kỹ sư XD DD-CN</t>
  </si>
  <si>
    <t>12/8/2021</t>
  </si>
  <si>
    <t>13/4/2021</t>
  </si>
  <si>
    <t>Kỹ sư thủy lợi</t>
  </si>
  <si>
    <t>Bùi Đức Cường</t>
  </si>
  <si>
    <t>20/2/1981</t>
  </si>
  <si>
    <t>194/14 Nguyễn Lương Bằng, xã Hòa Thắng, TP.BMT, Tỉnh Đắk Lắk</t>
  </si>
  <si>
    <t>066081003561</t>
  </si>
  <si>
    <t>0972457911</t>
  </si>
  <si>
    <t>buiduccuong12ltt@gmail.com</t>
  </si>
  <si>
    <t>Trung cấp cầu đường</t>
  </si>
  <si>
    <t>Công ty TNHH Minh An</t>
  </si>
  <si>
    <t>Dương Hoàng Nam</t>
  </si>
  <si>
    <t>6/9/1978</t>
  </si>
  <si>
    <t>TDP 1, TT.Krông Năng, huyện Krông Năng, Tỉnh Đắk Lắk</t>
  </si>
  <si>
    <t>056078014321</t>
  </si>
  <si>
    <t>0905536659</t>
  </si>
  <si>
    <t>6/9/2023</t>
  </si>
  <si>
    <t>Công ty TNHH TVXD Phúc Thanh</t>
  </si>
  <si>
    <t>Võ Văn Thảo</t>
  </si>
  <si>
    <t>14/4/1987</t>
  </si>
  <si>
    <t xml:space="preserve">Thị trấn Ea Kar, huyện Ea Kar, Tỉnh Đắk Lắk </t>
  </si>
  <si>
    <t>066087000582</t>
  </si>
  <si>
    <t>0353114211</t>
  </si>
  <si>
    <t>thaovo.hn@gmail.com</t>
  </si>
  <si>
    <t>Kỹ sư kỹ thuật công trình
Cao đẳng cấp thoát nước</t>
  </si>
  <si>
    <t>Công ty TNHH XD&amp;TV thiết kế Thái Hoàng</t>
  </si>
  <si>
    <t>Vũ Văn Nhiệm</t>
  </si>
  <si>
    <t>22/9/1983</t>
  </si>
  <si>
    <t xml:space="preserve">Thôn 9, xã Tân Hòa, huyện Buôn Đôn, Tỉnh Đắk Lắk </t>
  </si>
  <si>
    <t>024083001470</t>
  </si>
  <si>
    <t>0977188827</t>
  </si>
  <si>
    <t>Công ty TNHH TVĐT Nam Nguyên</t>
  </si>
  <si>
    <t>15/11/2023</t>
  </si>
  <si>
    <t>DAL-00081778</t>
  </si>
  <si>
    <t>Nguyễn Phạm Quỳnh</t>
  </si>
  <si>
    <t>30/6/1977</t>
  </si>
  <si>
    <t xml:space="preserve">04 Chu Huy Mân, P.Tân An, TP.BMT,Tỉnh Đắk Lắk </t>
  </si>
  <si>
    <t>024077012633</t>
  </si>
  <si>
    <t>0916964767</t>
  </si>
  <si>
    <t>DAL-00031271</t>
  </si>
  <si>
    <t>Trần Hào</t>
  </si>
  <si>
    <t>23/5/1995</t>
  </si>
  <si>
    <t>046095000649</t>
  </si>
  <si>
    <t>0855460709</t>
  </si>
  <si>
    <t>Cao đẳng công nghệ kỹ thuật xây dựng</t>
  </si>
  <si>
    <t>Công ty TNHH XD Như Quỳnh</t>
  </si>
  <si>
    <t>Võ Ngọc Chót</t>
  </si>
  <si>
    <t>20/6/1981</t>
  </si>
  <si>
    <t xml:space="preserve">267/2 Nguyễn Văn Cừ, P.Tân Lập, TP.BMT,Tỉnh Đắk Lắk </t>
  </si>
  <si>
    <t>066081007575</t>
  </si>
  <si>
    <t>0918986879</t>
  </si>
  <si>
    <t>khanvn12dominet@gmail.com</t>
  </si>
  <si>
    <t>phuoc0982.3@gmail.com</t>
  </si>
  <si>
    <t>Kỹ sư kỹ thuật xây dựng
Trung cấp xây dựng DD-CN</t>
  </si>
  <si>
    <t>Công ty TNHH XD Sao Mai</t>
  </si>
  <si>
    <t>27/12/2021</t>
  </si>
  <si>
    <t>Trần Văn Long</t>
  </si>
  <si>
    <t>18/10/1984</t>
  </si>
  <si>
    <t xml:space="preserve">383/61/26 Nguyễn Văn Cừ, TP.BMT,Tỉnh Đắk Lắk </t>
  </si>
  <si>
    <t>035084006637</t>
  </si>
  <si>
    <t>0915279679</t>
  </si>
  <si>
    <t>tranvanlong84@gmail.com</t>
  </si>
  <si>
    <t>Kỹ sư kỹ thuật xây dựng</t>
  </si>
  <si>
    <t>Công ty TNHH XD Sơn Tây</t>
  </si>
  <si>
    <t>25/4/2021</t>
  </si>
  <si>
    <t>Ngô Văn Điệp</t>
  </si>
  <si>
    <t xml:space="preserve">TDP 6, P.Tân An, TP.BMT,Tỉnh Đắk Lắk </t>
  </si>
  <si>
    <t>049082001173</t>
  </si>
  <si>
    <t>0935956520</t>
  </si>
  <si>
    <t>ngovandiep30x3dl@gmail.com</t>
  </si>
  <si>
    <t>Công ty TNHH TVXD&amp;TMDV HAN</t>
  </si>
  <si>
    <t>19/4/2021</t>
  </si>
  <si>
    <t>Võ Văn Thiện</t>
  </si>
  <si>
    <t xml:space="preserve">số 98, TDP 2, P.Tân Hòa, TP.BMT,Tỉnh Đắk Lắk </t>
  </si>
  <si>
    <t>066080005948</t>
  </si>
  <si>
    <t>0972000468</t>
  </si>
  <si>
    <t>tvthientam@gmail.com</t>
  </si>
  <si>
    <t>Kỹ sư xây dựng cầu đường</t>
  </si>
  <si>
    <t>Công ty TNHH TVXD Thiện Tâm</t>
  </si>
  <si>
    <t>28/6/2021</t>
  </si>
  <si>
    <t>Đặng Văn Hưng</t>
  </si>
  <si>
    <t>16/12/1975</t>
  </si>
  <si>
    <t xml:space="preserve">16 Nguyễn Bỉnh Khiêm, TP.BMT,Tỉnh Đắk Lắk </t>
  </si>
  <si>
    <t>066075001120</t>
  </si>
  <si>
    <t>0946562277</t>
  </si>
  <si>
    <t>hungdangkd@gmail.com</t>
  </si>
  <si>
    <t>Công ty TNHH TVXD Kiến Đức</t>
  </si>
  <si>
    <t>29/4/2021</t>
  </si>
  <si>
    <t>DAL-00083539</t>
  </si>
  <si>
    <t>Nguyễn Châu Anh</t>
  </si>
  <si>
    <t>22/8/1980</t>
  </si>
  <si>
    <t xml:space="preserve">397F Hùng Vương, P.Tân Lập, TP.BMT,Tỉnh Đắk Lắk  </t>
  </si>
  <si>
    <t>062080000087</t>
  </si>
  <si>
    <t>0916185679</t>
  </si>
  <si>
    <t>nguyenchauanh80@gmail.com</t>
  </si>
  <si>
    <t>Kỹ sư xây dựng DD-CN</t>
  </si>
  <si>
    <t>Ban QLDA ĐTXD TP.BMT</t>
  </si>
  <si>
    <r>
      <t xml:space="preserve"> DANH SÁCH CÁ NHÂN ĐỦ ĐIỀU KIỆN THAM GIA SÁT HẠCH ĐỢT 10 NĂM 2024
</t>
    </r>
    <r>
      <rPr>
        <i/>
        <sz val="14"/>
        <color theme="1"/>
        <rFont val="Times New Roman"/>
        <family val="1"/>
      </rPr>
      <t xml:space="preserve"> (Kèm theo Quyết định số:               /QĐ-HĐXCCC ngày        /11/2024 của Chủ tịch Hội đồng xét cấp chứng chỉ hành nghề hoạt động xây dựng)    </t>
    </r>
  </si>
  <si>
    <t>Kỹ sư cầu đường</t>
  </si>
  <si>
    <t>DAL-00085206</t>
  </si>
  <si>
    <t>Trần Như Hải</t>
  </si>
  <si>
    <t>16 Hồ Giáo, P.Thành Nhất, TP.BMT, tỉnh ĐắkLắk</t>
  </si>
  <si>
    <t>066084000287</t>
  </si>
  <si>
    <t>0948524524</t>
  </si>
  <si>
    <t>tnhaimisa@gmail.com</t>
  </si>
  <si>
    <t>Kỹ sư công nghệ kỹ thuật xây dựng (cầu đường)</t>
  </si>
  <si>
    <t>Công ty TNHH Thiên Bình</t>
  </si>
  <si>
    <t>22/5/2024</t>
  </si>
  <si>
    <t>14</t>
  </si>
  <si>
    <t>Trương Công Thiệu</t>
  </si>
  <si>
    <t>9/12/1984</t>
  </si>
  <si>
    <t>TDP 11, P.Tân An, TP.BMT, tỉnh ĐắkLắk</t>
  </si>
  <si>
    <t>040084026588</t>
  </si>
  <si>
    <t>0984361719</t>
  </si>
  <si>
    <t>thieuhungdat@gmail.com</t>
  </si>
  <si>
    <t>Kỹ sư xây dựng cầu đường bộ</t>
  </si>
  <si>
    <t>Công ty TNHH Hùng Đạt</t>
  </si>
  <si>
    <t>15</t>
  </si>
  <si>
    <t>Lê Khánh Thuận</t>
  </si>
  <si>
    <t>9/8/1984</t>
  </si>
  <si>
    <t>237/17 Nguyễn Chí Thanh, P.Tân An, TP.BMT, tỉnh ĐắkLắk</t>
  </si>
  <si>
    <t>024084006214</t>
  </si>
  <si>
    <t>0911329872</t>
  </si>
  <si>
    <t>11/8/2024</t>
  </si>
  <si>
    <t>16</t>
  </si>
  <si>
    <t>Phạm Thị Biên</t>
  </si>
  <si>
    <t>12 Đa Minh, Phường 5, TP.Đà Lạt, tỉnh Lâm Đồng</t>
  </si>
  <si>
    <t>0962083059</t>
  </si>
  <si>
    <t>phamthibiendl@gmail.com</t>
  </si>
  <si>
    <t>Công ty TNHH TVXD Ngân Tiên</t>
  </si>
  <si>
    <t>LAD-00087480</t>
  </si>
  <si>
    <t>Hoàng Dương Tùng</t>
  </si>
  <si>
    <t>5/6/1978</t>
  </si>
  <si>
    <t>034078029266</t>
  </si>
  <si>
    <t>0986567764</t>
  </si>
  <si>
    <t>hoangtunghvth@gmail.com</t>
  </si>
  <si>
    <t>5/7/2021</t>
  </si>
  <si>
    <t>Ngô Văn Tuấn</t>
  </si>
  <si>
    <t>28/4/1985</t>
  </si>
  <si>
    <t>Thôn 2, xã Hòa Thắng, TP.BMT, tỉnh ĐắkLắk</t>
  </si>
  <si>
    <t>030085005169</t>
  </si>
  <si>
    <t>0965193659</t>
  </si>
  <si>
    <t>tuan.nv.jsc@gmail.com</t>
  </si>
  <si>
    <t>Kỹ sư xây dựng ngành cấp thoát nước</t>
  </si>
  <si>
    <t>Công ty CP XD Đắklắk</t>
  </si>
  <si>
    <t>4/10/2022</t>
  </si>
  <si>
    <t>Lê Tiến Dũng</t>
  </si>
  <si>
    <t>22/2/1977</t>
  </si>
  <si>
    <t xml:space="preserve">15 Trần Quang Khải, TP.BMT,tỉnh ĐắkLắk </t>
  </si>
  <si>
    <t>046077009758</t>
  </si>
  <si>
    <t>0847334733</t>
  </si>
  <si>
    <t>tiendung220277@gmail.com</t>
  </si>
  <si>
    <t>Kỹ sư kỹ thuật xây dựng cầu đường</t>
  </si>
  <si>
    <t>Công ty TNHH Điền Hòa</t>
  </si>
  <si>
    <t>Huỳnh Quang Sinh</t>
  </si>
  <si>
    <t>13/7/1980</t>
  </si>
  <si>
    <t xml:space="preserve">TDP 4, thị trấn Phước An, huyện Krông Pắk, tỉnh ĐắkLắk </t>
  </si>
  <si>
    <t>066080005875</t>
  </si>
  <si>
    <t>0948934747</t>
  </si>
  <si>
    <t>nguyenhuuai47@gmail.com</t>
  </si>
  <si>
    <t>Kỹ sư vật liệu xây dựng</t>
  </si>
  <si>
    <t>Công ty TNHH Thuận Hiếu</t>
  </si>
  <si>
    <t>16/9/2021</t>
  </si>
  <si>
    <t>Nguyễn Hùng Cường</t>
  </si>
  <si>
    <t xml:space="preserve">TDP 5,  thị trấn Phước An, huyện Krông Pắk, tỉnh ĐắkLắk </t>
  </si>
  <si>
    <t>066095022531</t>
  </si>
  <si>
    <t>Kỹ sư kỹ thuật công trình xây dựng</t>
  </si>
  <si>
    <t>Nguyễn Thị Lan</t>
  </si>
  <si>
    <t>10/6/1991</t>
  </si>
  <si>
    <t>051191002731</t>
  </si>
  <si>
    <t>Kỹ sư kinh tế xây dựng</t>
  </si>
  <si>
    <t>20/4/2021</t>
  </si>
  <si>
    <t>Nguyễn Chí Quốc</t>
  </si>
  <si>
    <t>066079003607</t>
  </si>
  <si>
    <t>0948727949</t>
  </si>
  <si>
    <t>quocmt79@gmail.com</t>
  </si>
  <si>
    <t>Kỹ sư xây dựng</t>
  </si>
  <si>
    <t>8/7/2023</t>
  </si>
  <si>
    <t>Nguyễn Đình Lê</t>
  </si>
  <si>
    <t>16/5/1989</t>
  </si>
  <si>
    <t>042089006708</t>
  </si>
  <si>
    <t>0946654146</t>
  </si>
  <si>
    <t>nguyenlegtvt@gmail.com</t>
  </si>
  <si>
    <t>Công ty TNHH TVXD Hải An</t>
  </si>
  <si>
    <t>28/9/2021</t>
  </si>
  <si>
    <t>Nguyễn Đình Thành</t>
  </si>
  <si>
    <t>15/7/1987</t>
  </si>
  <si>
    <t xml:space="preserve">253/17 Mai Hắc Đế, P.Tân Thành TP.BMT, tỉnh ĐắkLắk </t>
  </si>
  <si>
    <t>042087008143</t>
  </si>
  <si>
    <t>0981420469</t>
  </si>
  <si>
    <t>dinhthanhdbd2020@gmail.com</t>
  </si>
  <si>
    <t>Công ty TNHH MTV QLCT thủy lợi tại Đắk Lắk</t>
  </si>
  <si>
    <t>DAL-00075798</t>
  </si>
  <si>
    <t>Đoàn Quốc Vương</t>
  </si>
  <si>
    <t>27/9/1988</t>
  </si>
  <si>
    <t xml:space="preserve">TDP 3, thị trấn Krông Năng, huyện Krông Năng,  tỉnh ĐắkLắk </t>
  </si>
  <si>
    <t>066088017367</t>
  </si>
  <si>
    <t>0388401023</t>
  </si>
  <si>
    <t>tuvanvietphat@gmail.com</t>
  </si>
  <si>
    <t>Kỹ sư kỹ thuật công trình giao thông</t>
  </si>
  <si>
    <t>Công ty TNHH TVXD Việt Phát</t>
  </si>
  <si>
    <t>8/7/2021</t>
  </si>
  <si>
    <t>Lê Quang Hiếu</t>
  </si>
  <si>
    <t>9/4/1999</t>
  </si>
  <si>
    <t xml:space="preserve">103 Văn Tiến Dũng, P.Tự An, TP.BMT, tỉnh ĐắkLắk </t>
  </si>
  <si>
    <t>040099004811</t>
  </si>
  <si>
    <t>08888732779</t>
  </si>
  <si>
    <t>lequanghieu7979@gmail.com</t>
  </si>
  <si>
    <t>Kỹ sư kỹ thuật xây dựng công trình giao thông</t>
  </si>
  <si>
    <t>Công ty TNHH MTV Hoàng Hiếu</t>
  </si>
  <si>
    <t>18/9/2022</t>
  </si>
  <si>
    <t>Lê Gia Thành</t>
  </si>
  <si>
    <t>31/5/1978</t>
  </si>
  <si>
    <t>xã Tân Thủy, huyện Lệ Thủy, tỉnh Quảng Bình</t>
  </si>
  <si>
    <t>044078002436</t>
  </si>
  <si>
    <t>0948373768</t>
  </si>
  <si>
    <t>ksgiathanh@gmail.com</t>
  </si>
  <si>
    <t>Công ty TNHH TV&amp;XD Đại Nguyên</t>
  </si>
  <si>
    <t>15/8/2022</t>
  </si>
  <si>
    <t>DAL-00081788</t>
  </si>
  <si>
    <t>Hồ Ngọc Sơn</t>
  </si>
  <si>
    <t>12/10/1979</t>
  </si>
  <si>
    <t xml:space="preserve">TDP Toàn Thắng, thị trấn Ea Pốk,huyện Cư Mgar, tỉnh ĐắkLắk </t>
  </si>
  <si>
    <t>046079008806</t>
  </si>
  <si>
    <t>0935460176</t>
  </si>
  <si>
    <t>Công ty TNHH XD Thuận Hải</t>
  </si>
  <si>
    <t>6/7/2021</t>
  </si>
  <si>
    <t xml:space="preserve">Thôn Akô Thôn, P.Thắng Lợi, TP.BMT, tỉnh ĐắkLắk </t>
  </si>
  <si>
    <t>Nguyễn Đình Xâm</t>
  </si>
  <si>
    <t>28/2/1968</t>
  </si>
  <si>
    <t xml:space="preserve">TDP 9, p.Tự An, TP.BMT, tỉnh ĐắkLắk </t>
  </si>
  <si>
    <t>001068020815</t>
  </si>
  <si>
    <t>0935157079</t>
  </si>
  <si>
    <t>conghaibmt@gmail.com</t>
  </si>
  <si>
    <t>Công ty TNHH TVXD Hữu Thịnh</t>
  </si>
  <si>
    <t>DAL-00066392</t>
  </si>
  <si>
    <t>Hà Công Hải</t>
  </si>
  <si>
    <t>2/11/1978</t>
  </si>
  <si>
    <t xml:space="preserve">327/36/56 Y Moan, TP.BMT, tỉnh ĐắkLắk  </t>
  </si>
  <si>
    <t>044078003721</t>
  </si>
  <si>
    <t>0905475959</t>
  </si>
  <si>
    <t>Kỹ sư XD DD-CN
Trung cấp cầu đường</t>
  </si>
  <si>
    <t>9/8/2022</t>
  </si>
  <si>
    <t>DAL-00086096</t>
  </si>
  <si>
    <t>Đinh Công Nguyên</t>
  </si>
  <si>
    <t>12/7/1981</t>
  </si>
  <si>
    <t>TDP 7, thị trấn Ea Tling, huyện Cư Jút, tỉnh Đắk Nông</t>
  </si>
  <si>
    <t>066081007150</t>
  </si>
  <si>
    <t>0911422809</t>
  </si>
  <si>
    <t>congnguyen.ttkd@gmail.com</t>
  </si>
  <si>
    <t>Công ty TNHH TV&amp;XD Hữu Thịnh</t>
  </si>
  <si>
    <t>25/1/2022</t>
  </si>
  <si>
    <t>DAL-00080384</t>
  </si>
  <si>
    <t>Trần Văn Ngộ</t>
  </si>
  <si>
    <t>10/3/1993</t>
  </si>
  <si>
    <t>Thôn Lạc Điền, xã Sơn Thành Đông, huyện Tây Hòa, tỉnh Phú Yên</t>
  </si>
  <si>
    <t>054093011871</t>
  </si>
  <si>
    <t>0862285853</t>
  </si>
  <si>
    <t>tranngo1993@gmail.com</t>
  </si>
  <si>
    <t>Kỹ sư địa chất</t>
  </si>
  <si>
    <t>Công ty TNHH TVXD Hùng Đạt</t>
  </si>
  <si>
    <t>10/2/2023</t>
  </si>
  <si>
    <t>Trần Xuân Thủy</t>
  </si>
  <si>
    <t>10/2/1980</t>
  </si>
  <si>
    <t xml:space="preserve">184/43/12 Giải Phóng, P.Tân Lợi, TP.BMT, tỉnh ĐắkLắk  </t>
  </si>
  <si>
    <t>042080013540</t>
  </si>
  <si>
    <t>0846465050</t>
  </si>
  <si>
    <t>vinhquang@gmail.com</t>
  </si>
  <si>
    <t>Công ty TNHH TVXD Vinh Quang</t>
  </si>
  <si>
    <t>27/6/2022</t>
  </si>
  <si>
    <t>CTN-00083246</t>
  </si>
  <si>
    <t>Phạm Văn Khoa</t>
  </si>
  <si>
    <t>4/3/1983</t>
  </si>
  <si>
    <t xml:space="preserve">175 Y Ngông, P.Tân Thành, TP.BMT, tỉnh ĐắkLắk   </t>
  </si>
  <si>
    <t>030083021053</t>
  </si>
  <si>
    <t>0983676993</t>
  </si>
  <si>
    <t>khoacncxd@gmail.com</t>
  </si>
  <si>
    <t>Kỹ sư kỹ thuật công trình XD</t>
  </si>
  <si>
    <t>12/1/2022</t>
  </si>
  <si>
    <t>Ngô Thanh Tâm</t>
  </si>
  <si>
    <t>10/10/1962</t>
  </si>
  <si>
    <t xml:space="preserve">530 Nguyễn Văn Cừ, P.Tân Lập, TP.BMT, tỉnh ĐắkLắk   </t>
  </si>
  <si>
    <t>040062019111</t>
  </si>
  <si>
    <t>0905182902</t>
  </si>
  <si>
    <t>10/5/2021</t>
  </si>
  <si>
    <t>Hoàng Nghĩa Huy</t>
  </si>
  <si>
    <t>20/9/1993</t>
  </si>
  <si>
    <t xml:space="preserve">Thôn Cư Klông, xã Cư Klông,huyện Krông Năng, tỉnh ĐắkLắk   </t>
  </si>
  <si>
    <t>066093013075</t>
  </si>
  <si>
    <t>0963271331</t>
  </si>
  <si>
    <t>nghiahuy93@gmail.com</t>
  </si>
  <si>
    <t>Công ty TNHH Mỹ thuật xây dựng Tháp Vàng</t>
  </si>
  <si>
    <t>Nguyễn Biên Thùy</t>
  </si>
  <si>
    <t>3/6/1990</t>
  </si>
  <si>
    <t xml:space="preserve">Thôn Trung Hồ, xã Ea Hồ, huyện Krông Năng, tỉnh ĐắkLắk   </t>
  </si>
  <si>
    <t>051090007817</t>
  </si>
  <si>
    <t>0941323368</t>
  </si>
  <si>
    <t>thuyxd90@gmail.com</t>
  </si>
  <si>
    <t>Kỹ sư XD DD&amp;CN</t>
  </si>
  <si>
    <t>DAL-00081780</t>
  </si>
  <si>
    <t>Trương Hiệu</t>
  </si>
  <si>
    <t>9/4/1992</t>
  </si>
  <si>
    <t xml:space="preserve">Thôn 1A, xã Ea Mnang, huyện Cư Mgar, tỉnh ĐắkLắk   </t>
  </si>
  <si>
    <t>066092012286</t>
  </si>
  <si>
    <t>0944306309</t>
  </si>
  <si>
    <t>truonghieu.xd@gmail.com</t>
  </si>
  <si>
    <t>Ban QLDA ĐTXD huyện Cư Mgar</t>
  </si>
  <si>
    <t>13/9/2022</t>
  </si>
  <si>
    <t>Phạm Quốc Dũng</t>
  </si>
  <si>
    <t>24/7/1982</t>
  </si>
  <si>
    <t>Khối 13, Hà Huy Tập, TP.Vinh, tỉnh Nghệ An</t>
  </si>
  <si>
    <t>040082007020</t>
  </si>
  <si>
    <t>0974993456</t>
  </si>
  <si>
    <t>quocdung.pham7@gmail.com</t>
  </si>
  <si>
    <t>Công ty CP ĐT&amp;XD 515</t>
  </si>
  <si>
    <t>Nguyễn Trọng Thắng</t>
  </si>
  <si>
    <t>19/5/1987</t>
  </si>
  <si>
    <t xml:space="preserve">TDP 7, P.Tân Hòa, TP.BMT, tỉnh ĐắkLắk   </t>
  </si>
  <si>
    <t>040087015163</t>
  </si>
  <si>
    <t>0843676886</t>
  </si>
  <si>
    <t>kiengiavietnam@gmail.com</t>
  </si>
  <si>
    <t>Kỹ sư kỹ thuật hạ tầng đô thị</t>
  </si>
  <si>
    <t>Công ty CP TVXD Đăk Lăk</t>
  </si>
  <si>
    <t>17/2/2023</t>
  </si>
  <si>
    <t>Kỹ sư kỹ thuật CTXD</t>
  </si>
  <si>
    <t>Nguyễn Doãn Ngôn</t>
  </si>
  <si>
    <t>13/9/1976</t>
  </si>
  <si>
    <t xml:space="preserve">36A Thủ Khoa Huân, P.Thành Nhất, TP.BMT, tỉnh ĐắkLắk   </t>
  </si>
  <si>
    <t>042076013267</t>
  </si>
  <si>
    <t>0963460999</t>
  </si>
  <si>
    <t>ngonatd5@gmai.com</t>
  </si>
  <si>
    <t>Kỹ sư công trình thủy lợi</t>
  </si>
  <si>
    <t>Công ty thủy điện Buôn Kuốp</t>
  </si>
  <si>
    <t>Nguyễn Văn Hiền</t>
  </si>
  <si>
    <t xml:space="preserve">327/33 Y Moan, P.Tân Lợi, TP.BMT,tỉnh ĐắkLắk   </t>
  </si>
  <si>
    <t>066078007279</t>
  </si>
  <si>
    <t>0905160088</t>
  </si>
  <si>
    <t>nguyenhien5978@gmail.com</t>
  </si>
  <si>
    <t>BQLDA ĐTXD huyện Buôn Đôn</t>
  </si>
  <si>
    <t>Lê Văn Đức</t>
  </si>
  <si>
    <t>TDP 10, TT.Pơng Drang, Krông Buk, tỉnh ĐắkLắk</t>
  </si>
  <si>
    <t>066086007103</t>
  </si>
  <si>
    <t>0905251396</t>
  </si>
  <si>
    <t>leduc4686@gmail.com</t>
  </si>
  <si>
    <t>Công ty TNHH MTV XD Xuân Tùng</t>
  </si>
  <si>
    <t>28/10/2024</t>
  </si>
  <si>
    <t>Hoàng Trọng Đăng Khoa</t>
  </si>
  <si>
    <t xml:space="preserve">TDP 7, P.An Lạc, TX Buôn Hồ,tỉnh ĐắkLắk </t>
  </si>
  <si>
    <t>066090008901</t>
  </si>
  <si>
    <t>0935762168</t>
  </si>
  <si>
    <t>hoangtrongdangkhoa@gmail.com</t>
  </si>
  <si>
    <t>Cảng hàng không Buôn Ma Thuột</t>
  </si>
  <si>
    <t>25/8/2021</t>
  </si>
  <si>
    <t>Hoàng Tăng Thái</t>
  </si>
  <si>
    <t>12/3/1994</t>
  </si>
  <si>
    <t xml:space="preserve">xã Tam giang, huyện Krông Năng, tỉnh ĐắkLắk </t>
  </si>
  <si>
    <t>0905047247</t>
  </si>
  <si>
    <t>tangthaihtt@gmail.com</t>
  </si>
  <si>
    <t xml:space="preserve">Kỹ sư công nghệ kỹ thuật xây dựng </t>
  </si>
  <si>
    <t>Công ty TNHH TVXD 396</t>
  </si>
  <si>
    <t xml:space="preserve"> 26/12/2022</t>
  </si>
  <si>
    <t>Đoàn Văn Ánh</t>
  </si>
  <si>
    <t>20/5/1982</t>
  </si>
  <si>
    <t xml:space="preserve">p.Tân Hòa, TP.BMT,tỉnh ĐắkLắk   </t>
  </si>
  <si>
    <t>066082006138</t>
  </si>
  <si>
    <t>0943017878</t>
  </si>
  <si>
    <t>tvxdtruongphong@gmail.com</t>
  </si>
  <si>
    <t>Công ty TNHH TVXD Trường Phong</t>
  </si>
  <si>
    <t>10/8/2021</t>
  </si>
  <si>
    <t>Phạm Huy Hiệu</t>
  </si>
  <si>
    <t>19/2/1993</t>
  </si>
  <si>
    <t>Thôn Giang Cách, xã Đắk Drô, huyên Krông Nô, tỉnh Đắk Nông</t>
  </si>
  <si>
    <t>036093022541</t>
  </si>
  <si>
    <t>0906661844</t>
  </si>
  <si>
    <t>huyhieuktxd93@gmail.com</t>
  </si>
  <si>
    <t>Công ty TNHH và PT An Dũng</t>
  </si>
  <si>
    <t>Phan Văn Tịnh</t>
  </si>
  <si>
    <t>23/9/1991</t>
  </si>
  <si>
    <t xml:space="preserve">TDP 5, P.Tân Hòa, TP.BMT,tỉnh ĐắkLắk   </t>
  </si>
  <si>
    <t>066091014486</t>
  </si>
  <si>
    <t>0949019699</t>
  </si>
  <si>
    <t>phan.tinhvan@gmail.com</t>
  </si>
  <si>
    <t>Kỹ sư kỹ thuật công trình</t>
  </si>
  <si>
    <t>Công ty Cổ phần xây dựng Đắk Lắk</t>
  </si>
  <si>
    <t>Đoàn Hữu Giang</t>
  </si>
  <si>
    <t>9/10/1982</t>
  </si>
  <si>
    <t xml:space="preserve">Số 39 AmaQuang, TP.BMT,tỉnh ĐắkLắk   </t>
  </si>
  <si>
    <t>037082012098</t>
  </si>
  <si>
    <t>0905364724</t>
  </si>
  <si>
    <t>Kỹ sư đường bộ</t>
  </si>
  <si>
    <t>Phạm Tuấn Kiệt</t>
  </si>
  <si>
    <t>12/4/1992</t>
  </si>
  <si>
    <t xml:space="preserve">Xã Ea Bar, huyện Buôn Đôn, tỉnh ĐắkLắk   </t>
  </si>
  <si>
    <t>066092005537</t>
  </si>
  <si>
    <t>0354095560</t>
  </si>
  <si>
    <t>Ngô Đức Khánh</t>
  </si>
  <si>
    <t>14/10/1981</t>
  </si>
  <si>
    <t xml:space="preserve">TDP 9, TT.MĐrắk, huyện MĐrắk, tỉnh ĐắkLắk   </t>
  </si>
  <si>
    <t>046081004941</t>
  </si>
  <si>
    <t>0935077066</t>
  </si>
  <si>
    <t>cauduongnguyenkhoi@gmail.com</t>
  </si>
  <si>
    <t>Công ty CP ĐT Nguyên Khôi</t>
  </si>
  <si>
    <t>26/8/2022</t>
  </si>
  <si>
    <t>Cử nhân KTXD</t>
  </si>
  <si>
    <t>Thôn Trung Hưng, xã Vinh Hưng, huyện Phú Lộc, tỉnh Thừa Thiên Huế</t>
  </si>
  <si>
    <t>01/6/1982</t>
  </si>
  <si>
    <t>01/01/1980</t>
  </si>
  <si>
    <t>04/2/1987</t>
  </si>
  <si>
    <t>030187023612</t>
  </si>
  <si>
    <t>03/6/1995</t>
  </si>
  <si>
    <t>01/8/1979</t>
  </si>
  <si>
    <t>Kỹ sư đô thị- chuyên ngành HTKT và môi trường đô thị</t>
  </si>
  <si>
    <t>05/9/1978</t>
  </si>
  <si>
    <t>04/6/1986</t>
  </si>
  <si>
    <t>04/1/1990</t>
  </si>
  <si>
    <t>066094009231</t>
  </si>
  <si>
    <t>20/5/1984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</si>
</sst>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name val="Times New Roman"/>
      <family val="1"/>
    </font>
    <font>
      <sz val="8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 wrapText="1"/>
    </xf>
    <xf numFmtId="49" fontId="18" fillId="0" borderId="10" xfId="0" quotePrefix="1" applyNumberFormat="1" applyFont="1" applyBorder="1" applyAlignment="1">
      <alignment horizontal="center" vertical="center" wrapText="1"/>
    </xf>
    <xf numFmtId="49" fontId="18" fillId="0" borderId="10" xfId="0" quotePrefix="1" applyNumberFormat="1" applyFont="1" applyBorder="1" applyAlignment="1">
      <alignment horizontal="center" vertical="center"/>
    </xf>
    <xf numFmtId="0" fontId="18" fillId="0" borderId="10" xfId="42" applyFont="1" applyFill="1" applyBorder="1" applyAlignment="1" applyProtection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49" fontId="18" fillId="0" borderId="0" xfId="0" applyNumberFormat="1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28" fillId="0" borderId="10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11" xfId="0" quotePrefix="1" applyNumberFormat="1" applyFont="1" applyBorder="1" applyAlignment="1">
      <alignment horizontal="center" vertical="center"/>
    </xf>
    <xf numFmtId="49" fontId="18" fillId="0" borderId="12" xfId="0" quotePrefix="1" applyNumberFormat="1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 wrapText="1"/>
    </xf>
    <xf numFmtId="49" fontId="18" fillId="0" borderId="13" xfId="0" quotePrefix="1" applyNumberFormat="1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3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49" fontId="18" fillId="0" borderId="11" xfId="0" quotePrefix="1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9" fontId="18" fillId="0" borderId="13" xfId="0" quotePrefix="1" applyNumberFormat="1" applyFont="1" applyBorder="1" applyAlignment="1">
      <alignment horizontal="center" vertical="center" wrapText="1"/>
    </xf>
    <xf numFmtId="49" fontId="18" fillId="0" borderId="12" xfId="0" quotePrefix="1" applyNumberFormat="1" applyFont="1" applyBorder="1" applyAlignment="1">
      <alignment horizontal="center" vertical="center" wrapText="1"/>
    </xf>
    <xf numFmtId="49" fontId="18" fillId="0" borderId="11" xfId="42" quotePrefix="1" applyNumberFormat="1" applyFont="1" applyBorder="1" applyAlignment="1" applyProtection="1">
      <alignment horizontal="center" vertical="center" wrapText="1"/>
    </xf>
    <xf numFmtId="49" fontId="18" fillId="0" borderId="12" xfId="42" quotePrefix="1" applyNumberFormat="1" applyFont="1" applyBorder="1" applyAlignment="1" applyProtection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-DAT/NAM%202022/CONG%20TAC%20SAT%20HACH/DANH%20SACH%20SAT%20HACH/DOT%2011-2022/DANH%20SACH%20SAT%20HACH%20DOT%2011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 refreshError="1"/>
      <sheetData sheetId="1">
        <row r="2">
          <cell r="B2" t="str">
            <v>Định giá xây dựng</v>
          </cell>
        </row>
        <row r="3">
          <cell r="B3" t="str">
            <v>Giám sát Dân dụng, Công nghiệp và Hạ tầng kỹ thuật</v>
          </cell>
        </row>
        <row r="4">
          <cell r="B4" t="str">
            <v>Giám sát lắp đặt thiết bị vào công trình</v>
          </cell>
        </row>
        <row r="5">
          <cell r="B5" t="str">
            <v>Giám sát công trình NN&amp;PTNT</v>
          </cell>
        </row>
        <row r="6">
          <cell r="B6" t="str">
            <v>Giám sát Công trình Giao thông</v>
          </cell>
        </row>
        <row r="7">
          <cell r="B7" t="str">
            <v>Khảo sát Địa chất công trình</v>
          </cell>
        </row>
        <row r="8">
          <cell r="B8" t="str">
            <v>Khảo sát Địa hình</v>
          </cell>
        </row>
        <row r="9">
          <cell r="B9" t="str">
            <v>Thiết kế xây dựng công trình khai thác mỏ</v>
          </cell>
        </row>
        <row r="10">
          <cell r="B10" t="str">
            <v>Thiết kế cấp - thoát nước công trình</v>
          </cell>
        </row>
        <row r="11">
          <cell r="B11" t="str">
            <v>Thiết kế xây dựng công trình giao thông cầu - hầm</v>
          </cell>
        </row>
        <row r="12">
          <cell r="B12" t="str">
            <v>Thiết kế cơ - điện công trình công trình</v>
          </cell>
        </row>
        <row r="13">
          <cell r="B13" t="str">
            <v>Thiết kế xây dựng công trình giao thông đường bộ</v>
          </cell>
        </row>
        <row r="14">
          <cell r="B14" t="str">
            <v>Thiết kế xây dựng công trình giao thông đường sắt</v>
          </cell>
        </row>
        <row r="15">
          <cell r="B15" t="str">
            <v>Thiết kế Kết cấu công trình</v>
          </cell>
        </row>
        <row r="16">
          <cell r="B16" t="str">
            <v>Thiết kế Quy hoạch xây dựng</v>
          </cell>
        </row>
        <row r="17">
          <cell r="B17" t="str">
            <v>Thiết kế xây dựng công trình giao thông đường thủy nội địa, hàng hải</v>
          </cell>
        </row>
        <row r="18">
          <cell r="B18" t="str">
            <v>Thiết kế xây dựng công trình thủy lợi, đê điều</v>
          </cell>
        </row>
        <row r="19">
          <cell r="B19" t="str">
            <v>Thiết kế xây dựng công trình cấp nước - thoát nước; chất thải rắn</v>
          </cell>
        </row>
        <row r="20">
          <cell r="B20" t="str">
            <v>Quản lý dự án</v>
          </cell>
        </row>
        <row r="22">
          <cell r="B22" t="str">
            <v>PL Định giá Xây dựng</v>
          </cell>
        </row>
        <row r="23">
          <cell r="B23" t="str">
            <v>PL Giám sát thi công xây dựng</v>
          </cell>
        </row>
        <row r="24">
          <cell r="B24" t="str">
            <v>PL Khảo sát xây dựng</v>
          </cell>
        </row>
        <row r="25">
          <cell r="B25" t="str">
            <v>PL Thiết kế xây dựng</v>
          </cell>
        </row>
        <row r="26">
          <cell r="B26" t="str">
            <v>PL Thiết kế quy hoạch</v>
          </cell>
        </row>
        <row r="27">
          <cell r="B27" t="str">
            <v>PL Quản lý dự án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8"/>
  <sheetViews>
    <sheetView tabSelected="1" topLeftCell="A13" zoomScale="110" zoomScaleNormal="110" workbookViewId="0">
      <selection activeCell="E20" sqref="E20:E21"/>
    </sheetView>
  </sheetViews>
  <sheetFormatPr defaultRowHeight="12.75" x14ac:dyDescent="0.25"/>
  <cols>
    <col min="1" max="1" width="4.28515625" style="3" bestFit="1" customWidth="1"/>
    <col min="2" max="2" width="8.5703125" style="3" hidden="1" customWidth="1"/>
    <col min="3" max="3" width="11.7109375" style="5" hidden="1" customWidth="1"/>
    <col min="4" max="4" width="18.42578125" style="25" customWidth="1"/>
    <col min="5" max="5" width="12" style="5" customWidth="1"/>
    <col min="6" max="6" width="32.7109375" style="4" customWidth="1"/>
    <col min="7" max="7" width="12.140625" style="5" customWidth="1"/>
    <col min="8" max="8" width="10.7109375" style="5" hidden="1" customWidth="1"/>
    <col min="9" max="9" width="14.7109375" style="1" hidden="1" customWidth="1"/>
    <col min="10" max="10" width="20.5703125" style="18" customWidth="1"/>
    <col min="11" max="11" width="27.28515625" style="18" customWidth="1"/>
    <col min="12" max="12" width="8.28515625" style="3" customWidth="1"/>
    <col min="13" max="13" width="7.7109375" style="1" hidden="1" customWidth="1"/>
    <col min="14" max="14" width="6" style="1" hidden="1" customWidth="1"/>
    <col min="15" max="15" width="18.7109375" style="4" customWidth="1"/>
    <col min="16" max="16" width="15.7109375" style="1" customWidth="1"/>
    <col min="17" max="17" width="9.5703125" style="4" hidden="1" customWidth="1"/>
    <col min="18" max="18" width="15.140625" style="4" hidden="1" customWidth="1"/>
    <col min="19" max="19" width="9.28515625" style="1" hidden="1" customWidth="1"/>
    <col min="20" max="20" width="9.7109375" style="2" hidden="1" customWidth="1"/>
    <col min="21" max="21" width="38.28515625" style="2" hidden="1" customWidth="1"/>
    <col min="22" max="22" width="3.42578125" style="2" hidden="1" customWidth="1"/>
    <col min="23" max="23" width="9.140625" style="2" customWidth="1"/>
    <col min="24" max="28" width="9.140625" style="2"/>
    <col min="29" max="29" width="60.140625" style="2" hidden="1" customWidth="1"/>
    <col min="30" max="30" width="26" style="2" hidden="1" customWidth="1"/>
    <col min="31" max="16384" width="9.140625" style="2"/>
  </cols>
  <sheetData>
    <row r="1" spans="1:30" ht="66.75" customHeight="1" x14ac:dyDescent="0.25">
      <c r="A1" s="47" t="s">
        <v>209</v>
      </c>
      <c r="B1" s="47"/>
      <c r="C1" s="47"/>
      <c r="D1" s="47"/>
      <c r="E1" s="47"/>
      <c r="F1" s="47"/>
      <c r="G1" s="47"/>
      <c r="H1" s="47"/>
      <c r="I1" s="47"/>
      <c r="J1" s="44" t="s">
        <v>208</v>
      </c>
      <c r="K1" s="44"/>
      <c r="L1" s="44"/>
      <c r="M1" s="44"/>
      <c r="N1" s="44"/>
      <c r="O1" s="44"/>
      <c r="P1" s="44"/>
      <c r="Q1" s="44"/>
      <c r="R1" s="44"/>
      <c r="S1" s="44"/>
    </row>
    <row r="2" spans="1:30" ht="55.5" customHeight="1" x14ac:dyDescent="0.25">
      <c r="A2" s="45" t="s">
        <v>310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30" s="6" customFormat="1" ht="57.75" customHeight="1" x14ac:dyDescent="0.25">
      <c r="A3" s="27" t="s">
        <v>0</v>
      </c>
      <c r="B3" s="8" t="s">
        <v>1</v>
      </c>
      <c r="C3" s="14" t="s">
        <v>2</v>
      </c>
      <c r="D3" s="14" t="s">
        <v>3</v>
      </c>
      <c r="E3" s="7" t="s">
        <v>207</v>
      </c>
      <c r="F3" s="7" t="s">
        <v>4</v>
      </c>
      <c r="G3" s="7" t="s">
        <v>5</v>
      </c>
      <c r="H3" s="14" t="s">
        <v>6</v>
      </c>
      <c r="I3" s="8" t="s">
        <v>7</v>
      </c>
      <c r="J3" s="7" t="s">
        <v>8</v>
      </c>
      <c r="K3" s="7" t="s">
        <v>9</v>
      </c>
      <c r="L3" s="8" t="s">
        <v>206</v>
      </c>
      <c r="M3" s="8" t="s">
        <v>10</v>
      </c>
      <c r="N3" s="8" t="s">
        <v>11</v>
      </c>
      <c r="O3" s="7" t="s">
        <v>12</v>
      </c>
      <c r="P3" s="8" t="s">
        <v>13</v>
      </c>
      <c r="Q3" s="7" t="s">
        <v>14</v>
      </c>
      <c r="R3" s="7" t="s">
        <v>15</v>
      </c>
      <c r="S3" s="8" t="s">
        <v>16</v>
      </c>
      <c r="T3" s="6" t="s">
        <v>17</v>
      </c>
      <c r="U3" s="6" t="s">
        <v>18</v>
      </c>
    </row>
    <row r="4" spans="1:30" s="3" customFormat="1" ht="50.1" customHeight="1" x14ac:dyDescent="0.25">
      <c r="A4" s="15">
        <v>1</v>
      </c>
      <c r="B4" s="15" t="str">
        <f>VLOOKUP(K4,'Mon thi'!$B$2:$C$20,2,0)</f>
        <v>GS10</v>
      </c>
      <c r="C4" s="17"/>
      <c r="D4" s="16" t="s">
        <v>216</v>
      </c>
      <c r="E4" s="16" t="s">
        <v>217</v>
      </c>
      <c r="F4" s="17" t="s">
        <v>218</v>
      </c>
      <c r="G4" s="20" t="s">
        <v>219</v>
      </c>
      <c r="H4" s="20" t="s">
        <v>220</v>
      </c>
      <c r="I4" s="32" t="s">
        <v>221</v>
      </c>
      <c r="J4" s="17" t="s">
        <v>222</v>
      </c>
      <c r="K4" s="22" t="s">
        <v>19</v>
      </c>
      <c r="L4" s="15">
        <v>3</v>
      </c>
      <c r="M4" s="22"/>
      <c r="N4" s="22"/>
      <c r="O4" s="17" t="s">
        <v>223</v>
      </c>
      <c r="P4" s="22" t="s">
        <v>21</v>
      </c>
      <c r="Q4" s="17" t="s">
        <v>211</v>
      </c>
      <c r="R4" s="17" t="s">
        <v>22</v>
      </c>
      <c r="S4" s="22" t="s">
        <v>23</v>
      </c>
      <c r="V4" s="6">
        <v>1</v>
      </c>
      <c r="W4" s="6"/>
      <c r="AC4" s="11" t="s">
        <v>34</v>
      </c>
      <c r="AD4" s="11" t="s">
        <v>35</v>
      </c>
    </row>
    <row r="5" spans="1:30" s="3" customFormat="1" ht="50.1" customHeight="1" x14ac:dyDescent="0.25">
      <c r="A5" s="37">
        <v>2</v>
      </c>
      <c r="B5" s="15" t="str">
        <f>VLOOKUP(K5,'Mon thi'!$B$2:$C$20,2,0)</f>
        <v>GS01</v>
      </c>
      <c r="C5" s="17"/>
      <c r="D5" s="39" t="s">
        <v>224</v>
      </c>
      <c r="E5" s="39" t="s">
        <v>225</v>
      </c>
      <c r="F5" s="35" t="s">
        <v>226</v>
      </c>
      <c r="G5" s="41" t="s">
        <v>227</v>
      </c>
      <c r="H5" s="41" t="s">
        <v>228</v>
      </c>
      <c r="I5" s="48"/>
      <c r="J5" s="35" t="s">
        <v>212</v>
      </c>
      <c r="K5" s="22" t="s">
        <v>37</v>
      </c>
      <c r="L5" s="15">
        <v>3</v>
      </c>
      <c r="M5" s="22"/>
      <c r="N5" s="22"/>
      <c r="O5" s="35" t="s">
        <v>230</v>
      </c>
      <c r="P5" s="22" t="s">
        <v>21</v>
      </c>
      <c r="Q5" s="35" t="s">
        <v>229</v>
      </c>
      <c r="R5" s="17" t="s">
        <v>22</v>
      </c>
      <c r="S5" s="22" t="s">
        <v>23</v>
      </c>
      <c r="V5" s="6">
        <v>2</v>
      </c>
      <c r="W5" s="6"/>
      <c r="AC5" s="26" t="s">
        <v>25</v>
      </c>
      <c r="AD5" s="26" t="s">
        <v>27</v>
      </c>
    </row>
    <row r="6" spans="1:30" s="3" customFormat="1" ht="50.1" customHeight="1" x14ac:dyDescent="0.25">
      <c r="A6" s="38"/>
      <c r="B6" s="15" t="str">
        <f>VLOOKUP(K6,'Mon thi'!$B$2:$C$20,2,0)</f>
        <v>DG01</v>
      </c>
      <c r="C6" s="17"/>
      <c r="D6" s="40"/>
      <c r="E6" s="40"/>
      <c r="F6" s="36"/>
      <c r="G6" s="42"/>
      <c r="H6" s="42"/>
      <c r="I6" s="48"/>
      <c r="J6" s="36"/>
      <c r="K6" s="22" t="s">
        <v>25</v>
      </c>
      <c r="L6" s="15">
        <v>3</v>
      </c>
      <c r="M6" s="22"/>
      <c r="N6" s="22"/>
      <c r="O6" s="36"/>
      <c r="P6" s="22" t="s">
        <v>21</v>
      </c>
      <c r="Q6" s="36"/>
      <c r="R6" s="17" t="s">
        <v>22</v>
      </c>
      <c r="S6" s="22" t="s">
        <v>23</v>
      </c>
      <c r="V6" s="6">
        <v>3</v>
      </c>
      <c r="W6" s="6"/>
      <c r="AC6" s="26" t="s">
        <v>37</v>
      </c>
      <c r="AD6" s="26" t="s">
        <v>21</v>
      </c>
    </row>
    <row r="7" spans="1:30" s="3" customFormat="1" ht="50.1" customHeight="1" x14ac:dyDescent="0.25">
      <c r="A7" s="15">
        <v>3</v>
      </c>
      <c r="B7" s="15" t="str">
        <f>VLOOKUP(K7,'Mon thi'!$B$2:$C$20,2,0)</f>
        <v>GS01</v>
      </c>
      <c r="C7" s="17"/>
      <c r="D7" s="16" t="s">
        <v>231</v>
      </c>
      <c r="E7" s="16" t="s">
        <v>232</v>
      </c>
      <c r="F7" s="17" t="s">
        <v>233</v>
      </c>
      <c r="G7" s="20" t="s">
        <v>234</v>
      </c>
      <c r="H7" s="20" t="s">
        <v>235</v>
      </c>
      <c r="I7" s="32" t="s">
        <v>236</v>
      </c>
      <c r="J7" s="17" t="s">
        <v>237</v>
      </c>
      <c r="K7" s="22" t="s">
        <v>37</v>
      </c>
      <c r="L7" s="15">
        <v>3</v>
      </c>
      <c r="M7" s="22"/>
      <c r="N7" s="22"/>
      <c r="O7" s="17" t="s">
        <v>238</v>
      </c>
      <c r="P7" s="22" t="s">
        <v>21</v>
      </c>
      <c r="Q7" s="17" t="s">
        <v>214</v>
      </c>
      <c r="R7" s="17" t="s">
        <v>22</v>
      </c>
      <c r="S7" s="22" t="s">
        <v>23</v>
      </c>
      <c r="V7" s="6">
        <v>4</v>
      </c>
      <c r="W7" s="6"/>
      <c r="AC7" s="26" t="s">
        <v>31</v>
      </c>
    </row>
    <row r="8" spans="1:30" s="3" customFormat="1" ht="50.1" customHeight="1" x14ac:dyDescent="0.25">
      <c r="A8" s="15">
        <v>4</v>
      </c>
      <c r="B8" s="15" t="str">
        <f>VLOOKUP(K8,'Mon thi'!$B$2:$C$20,2,0)</f>
        <v>QLDA</v>
      </c>
      <c r="C8" s="17" t="s">
        <v>246</v>
      </c>
      <c r="D8" s="16" t="s">
        <v>239</v>
      </c>
      <c r="E8" s="16" t="s">
        <v>240</v>
      </c>
      <c r="F8" s="17" t="s">
        <v>241</v>
      </c>
      <c r="G8" s="20" t="s">
        <v>242</v>
      </c>
      <c r="H8" s="20" t="s">
        <v>243</v>
      </c>
      <c r="I8" s="22"/>
      <c r="J8" s="17" t="s">
        <v>215</v>
      </c>
      <c r="K8" s="26" t="s">
        <v>24</v>
      </c>
      <c r="L8" s="15">
        <v>3</v>
      </c>
      <c r="M8" s="22"/>
      <c r="N8" s="22"/>
      <c r="O8" s="17" t="s">
        <v>244</v>
      </c>
      <c r="P8" s="32" t="s">
        <v>27</v>
      </c>
      <c r="Q8" s="17" t="s">
        <v>245</v>
      </c>
      <c r="R8" s="17" t="s">
        <v>22</v>
      </c>
      <c r="S8" s="22" t="s">
        <v>23</v>
      </c>
      <c r="V8" s="6">
        <v>5</v>
      </c>
      <c r="W8" s="6"/>
      <c r="AC8" s="26" t="s">
        <v>29</v>
      </c>
    </row>
    <row r="9" spans="1:30" s="3" customFormat="1" ht="50.1" customHeight="1" x14ac:dyDescent="0.25">
      <c r="A9" s="37">
        <v>5</v>
      </c>
      <c r="B9" s="15" t="str">
        <f>VLOOKUP(K9,'Mon thi'!$B$2:$C$20,2,0)</f>
        <v>GS01</v>
      </c>
      <c r="C9" s="17"/>
      <c r="D9" s="39" t="s">
        <v>247</v>
      </c>
      <c r="E9" s="39" t="s">
        <v>248</v>
      </c>
      <c r="F9" s="35" t="s">
        <v>249</v>
      </c>
      <c r="G9" s="41" t="s">
        <v>250</v>
      </c>
      <c r="H9" s="41" t="s">
        <v>251</v>
      </c>
      <c r="I9" s="48"/>
      <c r="J9" s="35" t="s">
        <v>210</v>
      </c>
      <c r="K9" s="22" t="s">
        <v>37</v>
      </c>
      <c r="L9" s="15">
        <v>3</v>
      </c>
      <c r="M9" s="22"/>
      <c r="N9" s="22"/>
      <c r="O9" s="35" t="s">
        <v>244</v>
      </c>
      <c r="P9" s="32" t="s">
        <v>21</v>
      </c>
      <c r="Q9" s="35" t="s">
        <v>213</v>
      </c>
      <c r="R9" s="17" t="s">
        <v>22</v>
      </c>
      <c r="S9" s="22" t="s">
        <v>23</v>
      </c>
      <c r="V9" s="6">
        <v>6</v>
      </c>
      <c r="W9" s="6"/>
      <c r="AC9" s="26" t="s">
        <v>19</v>
      </c>
    </row>
    <row r="10" spans="1:30" s="3" customFormat="1" ht="50.1" customHeight="1" x14ac:dyDescent="0.25">
      <c r="A10" s="38"/>
      <c r="B10" s="15" t="str">
        <f>VLOOKUP(K10,'Mon thi'!$B$2:$C$20,2,0)</f>
        <v>QLDA</v>
      </c>
      <c r="C10" s="17" t="s">
        <v>252</v>
      </c>
      <c r="D10" s="40"/>
      <c r="E10" s="40"/>
      <c r="F10" s="36"/>
      <c r="G10" s="42"/>
      <c r="H10" s="42"/>
      <c r="I10" s="48"/>
      <c r="J10" s="36"/>
      <c r="K10" s="15" t="s">
        <v>24</v>
      </c>
      <c r="L10" s="15">
        <v>3</v>
      </c>
      <c r="M10" s="22"/>
      <c r="N10" s="22"/>
      <c r="O10" s="36"/>
      <c r="P10" s="32" t="s">
        <v>27</v>
      </c>
      <c r="Q10" s="36"/>
      <c r="R10" s="17" t="s">
        <v>22</v>
      </c>
      <c r="S10" s="22" t="s">
        <v>23</v>
      </c>
      <c r="V10" s="6">
        <v>7</v>
      </c>
      <c r="W10" s="6"/>
      <c r="AC10" s="26" t="s">
        <v>42</v>
      </c>
    </row>
    <row r="11" spans="1:30" s="3" customFormat="1" ht="50.1" customHeight="1" x14ac:dyDescent="0.25">
      <c r="A11" s="15">
        <v>6</v>
      </c>
      <c r="B11" s="15" t="str">
        <f>VLOOKUP(K11,'Mon thi'!$B$2:$C$20,2,0)</f>
        <v>GS01</v>
      </c>
      <c r="C11" s="17"/>
      <c r="D11" s="16" t="s">
        <v>253</v>
      </c>
      <c r="E11" s="16" t="s">
        <v>254</v>
      </c>
      <c r="F11" s="17" t="s">
        <v>617</v>
      </c>
      <c r="G11" s="20" t="s">
        <v>255</v>
      </c>
      <c r="H11" s="20" t="s">
        <v>256</v>
      </c>
      <c r="I11" s="32" t="s">
        <v>264</v>
      </c>
      <c r="J11" s="17" t="s">
        <v>257</v>
      </c>
      <c r="K11" s="22" t="s">
        <v>37</v>
      </c>
      <c r="L11" s="15">
        <v>3</v>
      </c>
      <c r="M11" s="22"/>
      <c r="N11" s="22"/>
      <c r="O11" s="17" t="s">
        <v>258</v>
      </c>
      <c r="P11" s="32" t="s">
        <v>21</v>
      </c>
      <c r="Q11" s="17" t="s">
        <v>214</v>
      </c>
      <c r="R11" s="17" t="s">
        <v>22</v>
      </c>
      <c r="S11" s="22" t="s">
        <v>23</v>
      </c>
      <c r="V11" s="6">
        <v>8</v>
      </c>
      <c r="W11" s="6"/>
      <c r="AC11" s="26" t="s">
        <v>32</v>
      </c>
    </row>
    <row r="12" spans="1:30" s="3" customFormat="1" ht="50.1" customHeight="1" x14ac:dyDescent="0.25">
      <c r="A12" s="37">
        <v>7</v>
      </c>
      <c r="B12" s="15" t="str">
        <f>VLOOKUP(K12,'Mon thi'!$B$2:$C$20,2,0)</f>
        <v>TK09</v>
      </c>
      <c r="C12" s="17"/>
      <c r="D12" s="39" t="s">
        <v>259</v>
      </c>
      <c r="E12" s="39" t="s">
        <v>260</v>
      </c>
      <c r="F12" s="35" t="s">
        <v>261</v>
      </c>
      <c r="G12" s="41" t="s">
        <v>262</v>
      </c>
      <c r="H12" s="41" t="s">
        <v>263</v>
      </c>
      <c r="I12" s="43" t="s">
        <v>265</v>
      </c>
      <c r="J12" s="35" t="s">
        <v>266</v>
      </c>
      <c r="K12" s="15" t="s">
        <v>55</v>
      </c>
      <c r="L12" s="15">
        <v>3</v>
      </c>
      <c r="M12" s="22"/>
      <c r="N12" s="22"/>
      <c r="O12" s="35" t="s">
        <v>267</v>
      </c>
      <c r="P12" s="32" t="s">
        <v>21</v>
      </c>
      <c r="Q12" s="35" t="s">
        <v>268</v>
      </c>
      <c r="R12" s="17" t="s">
        <v>22</v>
      </c>
      <c r="S12" s="22" t="s">
        <v>23</v>
      </c>
      <c r="V12" s="6">
        <v>9</v>
      </c>
      <c r="W12" s="6"/>
      <c r="AC12" s="26" t="s">
        <v>45</v>
      </c>
    </row>
    <row r="13" spans="1:30" s="3" customFormat="1" ht="50.1" customHeight="1" x14ac:dyDescent="0.25">
      <c r="A13" s="38"/>
      <c r="B13" s="15" t="str">
        <f>VLOOKUP(K13,'Mon thi'!$B$2:$C$20,2,0)</f>
        <v>GS01</v>
      </c>
      <c r="C13" s="17"/>
      <c r="D13" s="40"/>
      <c r="E13" s="40"/>
      <c r="F13" s="36"/>
      <c r="G13" s="42"/>
      <c r="H13" s="42"/>
      <c r="I13" s="43"/>
      <c r="J13" s="36"/>
      <c r="K13" s="22" t="s">
        <v>37</v>
      </c>
      <c r="L13" s="15">
        <v>3</v>
      </c>
      <c r="M13" s="22"/>
      <c r="N13" s="22"/>
      <c r="O13" s="36"/>
      <c r="P13" s="32" t="s">
        <v>21</v>
      </c>
      <c r="Q13" s="36"/>
      <c r="R13" s="17" t="s">
        <v>22</v>
      </c>
      <c r="S13" s="22" t="s">
        <v>23</v>
      </c>
      <c r="V13" s="6">
        <v>10</v>
      </c>
      <c r="W13" s="6"/>
      <c r="AC13" s="26" t="s">
        <v>47</v>
      </c>
    </row>
    <row r="14" spans="1:30" s="3" customFormat="1" ht="50.1" customHeight="1" x14ac:dyDescent="0.25">
      <c r="A14" s="15">
        <v>8</v>
      </c>
      <c r="B14" s="15" t="str">
        <f>VLOOKUP(K14,'Mon thi'!$B$2:$C$20,2,0)</f>
        <v>GS01</v>
      </c>
      <c r="C14" s="17"/>
      <c r="D14" s="16" t="s">
        <v>269</v>
      </c>
      <c r="E14" s="16" t="s">
        <v>270</v>
      </c>
      <c r="F14" s="17" t="s">
        <v>271</v>
      </c>
      <c r="G14" s="20" t="s">
        <v>272</v>
      </c>
      <c r="H14" s="20" t="s">
        <v>273</v>
      </c>
      <c r="I14" s="32" t="s">
        <v>274</v>
      </c>
      <c r="J14" s="17" t="s">
        <v>275</v>
      </c>
      <c r="K14" s="22" t="s">
        <v>37</v>
      </c>
      <c r="L14" s="15">
        <v>2</v>
      </c>
      <c r="M14" s="22"/>
      <c r="N14" s="22"/>
      <c r="O14" s="17" t="s">
        <v>276</v>
      </c>
      <c r="P14" s="32" t="s">
        <v>21</v>
      </c>
      <c r="Q14" s="17" t="s">
        <v>277</v>
      </c>
      <c r="R14" s="17" t="s">
        <v>22</v>
      </c>
      <c r="S14" s="22" t="s">
        <v>23</v>
      </c>
      <c r="V14" s="6">
        <v>11</v>
      </c>
      <c r="W14" s="6"/>
      <c r="AC14" s="26" t="s">
        <v>33</v>
      </c>
    </row>
    <row r="15" spans="1:30" s="3" customFormat="1" ht="50.1" customHeight="1" x14ac:dyDescent="0.25">
      <c r="A15" s="31">
        <v>9</v>
      </c>
      <c r="B15" s="15" t="str">
        <f>VLOOKUP(K15,'Mon thi'!$B$2:$C$20,2,0)</f>
        <v>GS10</v>
      </c>
      <c r="C15" s="17"/>
      <c r="D15" s="16" t="s">
        <v>278</v>
      </c>
      <c r="E15" s="16" t="s">
        <v>618</v>
      </c>
      <c r="F15" s="17" t="s">
        <v>279</v>
      </c>
      <c r="G15" s="20" t="s">
        <v>280</v>
      </c>
      <c r="H15" s="20" t="s">
        <v>281</v>
      </c>
      <c r="I15" s="32" t="s">
        <v>282</v>
      </c>
      <c r="J15" s="28" t="s">
        <v>311</v>
      </c>
      <c r="K15" s="22" t="s">
        <v>19</v>
      </c>
      <c r="L15" s="15">
        <v>3</v>
      </c>
      <c r="M15" s="22"/>
      <c r="N15" s="22"/>
      <c r="O15" s="17" t="s">
        <v>283</v>
      </c>
      <c r="P15" s="32" t="s">
        <v>21</v>
      </c>
      <c r="Q15" s="17" t="s">
        <v>284</v>
      </c>
      <c r="R15" s="17" t="s">
        <v>22</v>
      </c>
      <c r="S15" s="22" t="s">
        <v>23</v>
      </c>
      <c r="U15" s="29"/>
      <c r="V15" s="6">
        <v>12</v>
      </c>
      <c r="W15" s="6"/>
      <c r="AC15" s="26" t="s">
        <v>50</v>
      </c>
    </row>
    <row r="16" spans="1:30" s="3" customFormat="1" ht="50.1" customHeight="1" x14ac:dyDescent="0.25">
      <c r="A16" s="15">
        <v>10</v>
      </c>
      <c r="B16" s="15" t="str">
        <f>VLOOKUP(K16,'Mon thi'!$B$2:$C$20,2,0)</f>
        <v>GS10</v>
      </c>
      <c r="C16" s="17"/>
      <c r="D16" s="16" t="s">
        <v>285</v>
      </c>
      <c r="E16" s="16" t="s">
        <v>619</v>
      </c>
      <c r="F16" s="17" t="s">
        <v>286</v>
      </c>
      <c r="G16" s="20" t="s">
        <v>287</v>
      </c>
      <c r="H16" s="20" t="s">
        <v>288</v>
      </c>
      <c r="I16" s="32" t="s">
        <v>289</v>
      </c>
      <c r="J16" s="17" t="s">
        <v>290</v>
      </c>
      <c r="K16" s="22" t="s">
        <v>19</v>
      </c>
      <c r="L16" s="15">
        <v>3</v>
      </c>
      <c r="M16" s="22"/>
      <c r="N16" s="22"/>
      <c r="O16" s="17" t="s">
        <v>291</v>
      </c>
      <c r="P16" s="32" t="s">
        <v>21</v>
      </c>
      <c r="Q16" s="17" t="s">
        <v>292</v>
      </c>
      <c r="R16" s="17" t="s">
        <v>22</v>
      </c>
      <c r="S16" s="22" t="s">
        <v>23</v>
      </c>
      <c r="V16" s="6">
        <v>13</v>
      </c>
      <c r="W16" s="6"/>
      <c r="AC16" s="26" t="s">
        <v>26</v>
      </c>
    </row>
    <row r="17" spans="1:29" s="3" customFormat="1" ht="50.1" customHeight="1" x14ac:dyDescent="0.25">
      <c r="A17" s="15">
        <v>11</v>
      </c>
      <c r="B17" s="15" t="str">
        <f>VLOOKUP(K17,'Mon thi'!$B$2:$C$20,2,0)</f>
        <v>GS01</v>
      </c>
      <c r="C17" s="17" t="s">
        <v>301</v>
      </c>
      <c r="D17" s="16" t="s">
        <v>293</v>
      </c>
      <c r="E17" s="16" t="s">
        <v>294</v>
      </c>
      <c r="F17" s="17" t="s">
        <v>295</v>
      </c>
      <c r="G17" s="20" t="s">
        <v>296</v>
      </c>
      <c r="H17" s="20" t="s">
        <v>297</v>
      </c>
      <c r="I17" s="32" t="s">
        <v>298</v>
      </c>
      <c r="J17" s="17" t="s">
        <v>212</v>
      </c>
      <c r="K17" s="22" t="s">
        <v>37</v>
      </c>
      <c r="L17" s="15">
        <v>2</v>
      </c>
      <c r="M17" s="22"/>
      <c r="N17" s="22"/>
      <c r="O17" s="17" t="s">
        <v>299</v>
      </c>
      <c r="P17" s="32" t="s">
        <v>27</v>
      </c>
      <c r="Q17" s="17" t="s">
        <v>300</v>
      </c>
      <c r="R17" s="17" t="s">
        <v>22</v>
      </c>
      <c r="S17" s="22" t="s">
        <v>23</v>
      </c>
      <c r="V17" s="6">
        <v>14</v>
      </c>
      <c r="W17" s="6"/>
      <c r="AC17" s="26" t="s">
        <v>53</v>
      </c>
    </row>
    <row r="18" spans="1:29" s="3" customFormat="1" ht="50.1" customHeight="1" x14ac:dyDescent="0.25">
      <c r="A18" s="15">
        <v>12</v>
      </c>
      <c r="B18" s="15" t="str">
        <f>VLOOKUP(K18,'Mon thi'!$B$2:$C$20,2,0)</f>
        <v>QLDA</v>
      </c>
      <c r="C18" s="17"/>
      <c r="D18" s="16" t="s">
        <v>302</v>
      </c>
      <c r="E18" s="16" t="s">
        <v>303</v>
      </c>
      <c r="F18" s="17" t="s">
        <v>304</v>
      </c>
      <c r="G18" s="20" t="s">
        <v>305</v>
      </c>
      <c r="H18" s="20" t="s">
        <v>306</v>
      </c>
      <c r="I18" s="32" t="s">
        <v>307</v>
      </c>
      <c r="J18" s="17" t="s">
        <v>308</v>
      </c>
      <c r="K18" s="15" t="s">
        <v>24</v>
      </c>
      <c r="L18" s="15">
        <v>2</v>
      </c>
      <c r="M18" s="22"/>
      <c r="N18" s="22"/>
      <c r="O18" s="17" t="s">
        <v>309</v>
      </c>
      <c r="P18" s="32" t="s">
        <v>21</v>
      </c>
      <c r="Q18" s="17" t="s">
        <v>214</v>
      </c>
      <c r="R18" s="17" t="s">
        <v>22</v>
      </c>
      <c r="S18" s="22" t="s">
        <v>23</v>
      </c>
      <c r="V18" s="6">
        <v>15</v>
      </c>
      <c r="W18" s="6"/>
      <c r="AC18" s="26" t="s">
        <v>55</v>
      </c>
    </row>
    <row r="19" spans="1:29" s="3" customFormat="1" ht="51.75" customHeight="1" x14ac:dyDescent="0.25">
      <c r="A19" s="15">
        <v>13</v>
      </c>
      <c r="B19" s="15" t="str">
        <f>VLOOKUP(K19,'Mon thi'!$B$2:$C$20,2,0)</f>
        <v>GS10</v>
      </c>
      <c r="C19" s="17" t="s">
        <v>312</v>
      </c>
      <c r="D19" s="16" t="s">
        <v>313</v>
      </c>
      <c r="E19" s="16" t="s">
        <v>629</v>
      </c>
      <c r="F19" s="17" t="s">
        <v>314</v>
      </c>
      <c r="G19" s="20" t="s">
        <v>315</v>
      </c>
      <c r="H19" s="20" t="s">
        <v>316</v>
      </c>
      <c r="I19" s="32" t="s">
        <v>317</v>
      </c>
      <c r="J19" s="17" t="s">
        <v>318</v>
      </c>
      <c r="K19" s="22" t="s">
        <v>19</v>
      </c>
      <c r="L19" s="15">
        <v>3</v>
      </c>
      <c r="M19" s="22"/>
      <c r="N19" s="22"/>
      <c r="O19" s="17" t="s">
        <v>319</v>
      </c>
      <c r="P19" s="32" t="s">
        <v>27</v>
      </c>
      <c r="Q19" s="17" t="s">
        <v>320</v>
      </c>
      <c r="R19" s="17" t="s">
        <v>22</v>
      </c>
      <c r="S19" s="22" t="s">
        <v>23</v>
      </c>
      <c r="V19" s="6">
        <v>16</v>
      </c>
      <c r="W19" s="6"/>
      <c r="AC19" s="30" t="s">
        <v>57</v>
      </c>
    </row>
    <row r="20" spans="1:29" s="3" customFormat="1" ht="51.75" customHeight="1" x14ac:dyDescent="0.25">
      <c r="A20" s="39" t="s">
        <v>321</v>
      </c>
      <c r="B20" s="15" t="str">
        <f>VLOOKUP(K20,'Mon thi'!$B$2:$C$20,2,0)</f>
        <v>TK07</v>
      </c>
      <c r="C20" s="17"/>
      <c r="D20" s="39" t="s">
        <v>322</v>
      </c>
      <c r="E20" s="39" t="s">
        <v>323</v>
      </c>
      <c r="F20" s="35" t="s">
        <v>324</v>
      </c>
      <c r="G20" s="41" t="s">
        <v>325</v>
      </c>
      <c r="H20" s="41" t="s">
        <v>326</v>
      </c>
      <c r="I20" s="43" t="s">
        <v>327</v>
      </c>
      <c r="J20" s="35" t="s">
        <v>328</v>
      </c>
      <c r="K20" s="22" t="s">
        <v>26</v>
      </c>
      <c r="L20" s="15">
        <v>2</v>
      </c>
      <c r="M20" s="22"/>
      <c r="N20" s="22"/>
      <c r="O20" s="35" t="s">
        <v>329</v>
      </c>
      <c r="P20" s="32" t="s">
        <v>21</v>
      </c>
      <c r="Q20" s="35" t="s">
        <v>213</v>
      </c>
      <c r="R20" s="17" t="s">
        <v>22</v>
      </c>
      <c r="S20" s="22" t="s">
        <v>23</v>
      </c>
      <c r="V20" s="6">
        <v>17</v>
      </c>
      <c r="W20" s="6"/>
      <c r="AC20" s="30" t="s">
        <v>59</v>
      </c>
    </row>
    <row r="21" spans="1:29" s="3" customFormat="1" ht="50.1" customHeight="1" x14ac:dyDescent="0.25">
      <c r="A21" s="40"/>
      <c r="B21" s="15" t="str">
        <f>VLOOKUP(K21,'Mon thi'!$B$2:$C$20,2,0)</f>
        <v>KS02</v>
      </c>
      <c r="C21" s="17"/>
      <c r="D21" s="40"/>
      <c r="E21" s="40"/>
      <c r="F21" s="36"/>
      <c r="G21" s="42"/>
      <c r="H21" s="42"/>
      <c r="I21" s="43"/>
      <c r="J21" s="36"/>
      <c r="K21" s="22" t="s">
        <v>32</v>
      </c>
      <c r="L21" s="15">
        <v>2</v>
      </c>
      <c r="M21" s="22"/>
      <c r="N21" s="22"/>
      <c r="O21" s="36"/>
      <c r="P21" s="32" t="s">
        <v>21</v>
      </c>
      <c r="Q21" s="36"/>
      <c r="R21" s="17" t="s">
        <v>22</v>
      </c>
      <c r="S21" s="22" t="s">
        <v>23</v>
      </c>
      <c r="V21" s="6">
        <v>18</v>
      </c>
      <c r="W21" s="6"/>
      <c r="AC21" s="30" t="s">
        <v>30</v>
      </c>
    </row>
    <row r="22" spans="1:29" s="3" customFormat="1" ht="46.5" customHeight="1" x14ac:dyDescent="0.25">
      <c r="A22" s="16" t="s">
        <v>330</v>
      </c>
      <c r="B22" s="15" t="str">
        <f>VLOOKUP(K22,'Mon thi'!$B$2:$C$20,2,0)</f>
        <v>GS10</v>
      </c>
      <c r="C22" s="17"/>
      <c r="D22" s="16" t="s">
        <v>331</v>
      </c>
      <c r="E22" s="16" t="s">
        <v>332</v>
      </c>
      <c r="F22" s="17" t="s">
        <v>333</v>
      </c>
      <c r="G22" s="20" t="s">
        <v>334</v>
      </c>
      <c r="H22" s="20" t="s">
        <v>335</v>
      </c>
      <c r="I22" s="22"/>
      <c r="J22" s="17" t="s">
        <v>311</v>
      </c>
      <c r="K22" s="22" t="s">
        <v>19</v>
      </c>
      <c r="L22" s="15">
        <v>2</v>
      </c>
      <c r="M22" s="22"/>
      <c r="N22" s="22"/>
      <c r="O22" s="17" t="s">
        <v>329</v>
      </c>
      <c r="P22" s="32" t="s">
        <v>21</v>
      </c>
      <c r="Q22" s="17" t="s">
        <v>336</v>
      </c>
      <c r="R22" s="17" t="s">
        <v>22</v>
      </c>
      <c r="S22" s="22" t="s">
        <v>23</v>
      </c>
      <c r="V22" s="6">
        <v>19</v>
      </c>
      <c r="W22" s="6"/>
      <c r="AC22" s="30" t="s">
        <v>28</v>
      </c>
    </row>
    <row r="23" spans="1:29" s="3" customFormat="1" ht="49.5" customHeight="1" x14ac:dyDescent="0.25">
      <c r="A23" s="39" t="s">
        <v>337</v>
      </c>
      <c r="B23" s="15" t="str">
        <f>VLOOKUP(K23,'Mon thi'!$B$2:$C$20,2,0)</f>
        <v>TK07</v>
      </c>
      <c r="C23" s="17"/>
      <c r="D23" s="39" t="s">
        <v>338</v>
      </c>
      <c r="E23" s="39" t="s">
        <v>620</v>
      </c>
      <c r="F23" s="35" t="s">
        <v>339</v>
      </c>
      <c r="G23" s="41" t="s">
        <v>621</v>
      </c>
      <c r="H23" s="41" t="s">
        <v>340</v>
      </c>
      <c r="I23" s="43" t="s">
        <v>341</v>
      </c>
      <c r="J23" s="35" t="s">
        <v>290</v>
      </c>
      <c r="K23" s="22" t="s">
        <v>26</v>
      </c>
      <c r="L23" s="15">
        <v>3</v>
      </c>
      <c r="M23" s="22"/>
      <c r="N23" s="22"/>
      <c r="O23" s="35" t="s">
        <v>342</v>
      </c>
      <c r="P23" s="32" t="s">
        <v>21</v>
      </c>
      <c r="Q23" s="35" t="s">
        <v>268</v>
      </c>
      <c r="R23" s="17" t="s">
        <v>22</v>
      </c>
      <c r="S23" s="22" t="s">
        <v>23</v>
      </c>
      <c r="V23" s="6">
        <v>20</v>
      </c>
      <c r="W23" s="6"/>
      <c r="AC23" s="30" t="s">
        <v>24</v>
      </c>
    </row>
    <row r="24" spans="1:29" s="3" customFormat="1" ht="50.1" customHeight="1" x14ac:dyDescent="0.25">
      <c r="A24" s="40"/>
      <c r="B24" s="15" t="str">
        <f>VLOOKUP(K24,'Mon thi'!$B$2:$C$20,2,0)</f>
        <v>QLDA</v>
      </c>
      <c r="C24" s="17"/>
      <c r="D24" s="40"/>
      <c r="E24" s="40"/>
      <c r="F24" s="36"/>
      <c r="G24" s="42"/>
      <c r="H24" s="42"/>
      <c r="I24" s="43"/>
      <c r="J24" s="36"/>
      <c r="K24" s="15" t="s">
        <v>24</v>
      </c>
      <c r="L24" s="15">
        <v>3</v>
      </c>
      <c r="M24" s="22"/>
      <c r="N24" s="22"/>
      <c r="O24" s="36"/>
      <c r="P24" s="32" t="s">
        <v>21</v>
      </c>
      <c r="Q24" s="36"/>
      <c r="R24" s="17" t="s">
        <v>22</v>
      </c>
      <c r="S24" s="22" t="s">
        <v>23</v>
      </c>
      <c r="V24" s="6">
        <v>21</v>
      </c>
      <c r="W24" s="6"/>
    </row>
    <row r="25" spans="1:29" s="3" customFormat="1" ht="50.1" customHeight="1" x14ac:dyDescent="0.25">
      <c r="A25" s="37">
        <v>17</v>
      </c>
      <c r="B25" s="15" t="str">
        <f>VLOOKUP(K25,'Mon thi'!$B$2:$C$20,2,0)</f>
        <v>TK09</v>
      </c>
      <c r="C25" s="35" t="s">
        <v>343</v>
      </c>
      <c r="D25" s="39" t="s">
        <v>344</v>
      </c>
      <c r="E25" s="39" t="s">
        <v>345</v>
      </c>
      <c r="F25" s="35" t="s">
        <v>339</v>
      </c>
      <c r="G25" s="41" t="s">
        <v>346</v>
      </c>
      <c r="H25" s="41" t="s">
        <v>347</v>
      </c>
      <c r="I25" s="43" t="s">
        <v>348</v>
      </c>
      <c r="J25" s="35" t="s">
        <v>212</v>
      </c>
      <c r="K25" s="15" t="s">
        <v>55</v>
      </c>
      <c r="L25" s="15">
        <v>3</v>
      </c>
      <c r="M25" s="22"/>
      <c r="N25" s="22"/>
      <c r="O25" s="35" t="s">
        <v>342</v>
      </c>
      <c r="P25" s="32" t="s">
        <v>27</v>
      </c>
      <c r="Q25" s="35" t="s">
        <v>349</v>
      </c>
      <c r="R25" s="17" t="s">
        <v>22</v>
      </c>
      <c r="S25" s="22" t="s">
        <v>23</v>
      </c>
      <c r="V25" s="6">
        <v>22</v>
      </c>
      <c r="W25" s="6"/>
    </row>
    <row r="26" spans="1:29" s="3" customFormat="1" ht="50.1" customHeight="1" x14ac:dyDescent="0.25">
      <c r="A26" s="38"/>
      <c r="B26" s="15" t="str">
        <f>VLOOKUP(K26,'Mon thi'!$B$2:$C$20,2,0)</f>
        <v>GS01</v>
      </c>
      <c r="C26" s="36"/>
      <c r="D26" s="40"/>
      <c r="E26" s="40"/>
      <c r="F26" s="36"/>
      <c r="G26" s="42"/>
      <c r="H26" s="42"/>
      <c r="I26" s="43"/>
      <c r="J26" s="36"/>
      <c r="K26" s="22" t="s">
        <v>37</v>
      </c>
      <c r="L26" s="15">
        <v>3</v>
      </c>
      <c r="M26" s="22"/>
      <c r="N26" s="22"/>
      <c r="O26" s="36"/>
      <c r="P26" s="32" t="s">
        <v>27</v>
      </c>
      <c r="Q26" s="36"/>
      <c r="R26" s="17" t="s">
        <v>22</v>
      </c>
      <c r="S26" s="22" t="s">
        <v>23</v>
      </c>
      <c r="V26" s="6">
        <v>23</v>
      </c>
      <c r="W26" s="6"/>
    </row>
    <row r="27" spans="1:29" s="3" customFormat="1" ht="50.1" customHeight="1" x14ac:dyDescent="0.25">
      <c r="A27" s="15">
        <v>18</v>
      </c>
      <c r="B27" s="15" t="str">
        <f>VLOOKUP(K27,'Mon thi'!$B$2:$C$20,2,0)</f>
        <v>GS02</v>
      </c>
      <c r="C27" s="17"/>
      <c r="D27" s="16" t="s">
        <v>350</v>
      </c>
      <c r="E27" s="16" t="s">
        <v>351</v>
      </c>
      <c r="F27" s="17" t="s">
        <v>352</v>
      </c>
      <c r="G27" s="20" t="s">
        <v>353</v>
      </c>
      <c r="H27" s="20" t="s">
        <v>354</v>
      </c>
      <c r="I27" s="32" t="s">
        <v>355</v>
      </c>
      <c r="J27" s="17" t="s">
        <v>356</v>
      </c>
      <c r="K27" s="22" t="s">
        <v>31</v>
      </c>
      <c r="L27" s="15">
        <v>3</v>
      </c>
      <c r="M27" s="22"/>
      <c r="N27" s="22"/>
      <c r="O27" s="17" t="s">
        <v>357</v>
      </c>
      <c r="P27" s="32" t="s">
        <v>21</v>
      </c>
      <c r="Q27" s="17" t="s">
        <v>358</v>
      </c>
      <c r="R27" s="17" t="s">
        <v>22</v>
      </c>
      <c r="S27" s="22" t="s">
        <v>23</v>
      </c>
      <c r="V27" s="6">
        <v>24</v>
      </c>
      <c r="W27" s="6"/>
    </row>
    <row r="28" spans="1:29" s="3" customFormat="1" ht="44.25" customHeight="1" x14ac:dyDescent="0.25">
      <c r="A28" s="15">
        <v>19</v>
      </c>
      <c r="B28" s="15" t="str">
        <f>VLOOKUP(K28,'Mon thi'!$B$2:$C$20,2,0)</f>
        <v>GS10</v>
      </c>
      <c r="C28" s="17"/>
      <c r="D28" s="16" t="s">
        <v>359</v>
      </c>
      <c r="E28" s="16" t="s">
        <v>360</v>
      </c>
      <c r="F28" s="17" t="s">
        <v>361</v>
      </c>
      <c r="G28" s="20" t="s">
        <v>362</v>
      </c>
      <c r="H28" s="20" t="s">
        <v>363</v>
      </c>
      <c r="I28" s="32" t="s">
        <v>364</v>
      </c>
      <c r="J28" s="17" t="s">
        <v>365</v>
      </c>
      <c r="K28" s="22" t="s">
        <v>19</v>
      </c>
      <c r="L28" s="15">
        <v>2</v>
      </c>
      <c r="M28" s="22"/>
      <c r="N28" s="22"/>
      <c r="O28" s="17" t="s">
        <v>366</v>
      </c>
      <c r="P28" s="32" t="s">
        <v>21</v>
      </c>
      <c r="Q28" s="17" t="s">
        <v>211</v>
      </c>
      <c r="R28" s="17" t="s">
        <v>22</v>
      </c>
      <c r="S28" s="22" t="s">
        <v>23</v>
      </c>
      <c r="V28" s="6">
        <v>25</v>
      </c>
      <c r="W28" s="6"/>
    </row>
    <row r="29" spans="1:29" s="3" customFormat="1" ht="41.25" customHeight="1" x14ac:dyDescent="0.25">
      <c r="A29" s="31">
        <v>20</v>
      </c>
      <c r="B29" s="15" t="str">
        <f>VLOOKUP(K29,'Mon thi'!$B$2:$C$20,2,0)</f>
        <v>GS01</v>
      </c>
      <c r="C29" s="17"/>
      <c r="D29" s="16" t="s">
        <v>367</v>
      </c>
      <c r="E29" s="16" t="s">
        <v>368</v>
      </c>
      <c r="F29" s="17" t="s">
        <v>369</v>
      </c>
      <c r="G29" s="19" t="s">
        <v>370</v>
      </c>
      <c r="H29" s="20" t="s">
        <v>371</v>
      </c>
      <c r="I29" s="32" t="s">
        <v>372</v>
      </c>
      <c r="J29" s="17" t="s">
        <v>373</v>
      </c>
      <c r="K29" s="22" t="s">
        <v>37</v>
      </c>
      <c r="L29" s="15">
        <v>3</v>
      </c>
      <c r="M29" s="22"/>
      <c r="N29" s="22"/>
      <c r="O29" s="17" t="s">
        <v>374</v>
      </c>
      <c r="P29" s="32" t="s">
        <v>21</v>
      </c>
      <c r="Q29" s="17" t="s">
        <v>375</v>
      </c>
      <c r="R29" s="17" t="s">
        <v>22</v>
      </c>
      <c r="S29" s="22" t="s">
        <v>23</v>
      </c>
      <c r="V29" s="6">
        <v>26</v>
      </c>
      <c r="W29" s="6"/>
    </row>
    <row r="30" spans="1:29" s="3" customFormat="1" ht="49.5" customHeight="1" x14ac:dyDescent="0.25">
      <c r="A30" s="49">
        <v>21</v>
      </c>
      <c r="B30" s="15" t="str">
        <f>VLOOKUP(K30,'Mon thi'!$B$2:$C$20,2,0)</f>
        <v>QLDA</v>
      </c>
      <c r="C30" s="17"/>
      <c r="D30" s="39" t="s">
        <v>376</v>
      </c>
      <c r="E30" s="39" t="s">
        <v>622</v>
      </c>
      <c r="F30" s="35" t="s">
        <v>377</v>
      </c>
      <c r="G30" s="61" t="s">
        <v>378</v>
      </c>
      <c r="H30" s="41" t="s">
        <v>371</v>
      </c>
      <c r="I30" s="43" t="s">
        <v>372</v>
      </c>
      <c r="J30" s="35" t="s">
        <v>379</v>
      </c>
      <c r="K30" s="15" t="s">
        <v>24</v>
      </c>
      <c r="L30" s="15">
        <v>3</v>
      </c>
      <c r="M30" s="22"/>
      <c r="N30" s="22"/>
      <c r="O30" s="35" t="s">
        <v>374</v>
      </c>
      <c r="P30" s="32" t="s">
        <v>21</v>
      </c>
      <c r="Q30" s="35" t="s">
        <v>211</v>
      </c>
      <c r="R30" s="35" t="s">
        <v>22</v>
      </c>
      <c r="S30" s="60" t="s">
        <v>23</v>
      </c>
      <c r="V30" s="6">
        <v>27</v>
      </c>
      <c r="W30" s="6"/>
    </row>
    <row r="31" spans="1:29" s="3" customFormat="1" ht="50.1" customHeight="1" x14ac:dyDescent="0.25">
      <c r="A31" s="59"/>
      <c r="B31" s="15" t="str">
        <f>VLOOKUP(K31,'Mon thi'!$B$2:$C$20,2,0)</f>
        <v>GS01</v>
      </c>
      <c r="C31" s="17"/>
      <c r="D31" s="59"/>
      <c r="E31" s="59"/>
      <c r="F31" s="58"/>
      <c r="G31" s="59"/>
      <c r="H31" s="59"/>
      <c r="I31" s="43"/>
      <c r="J31" s="58"/>
      <c r="K31" s="22" t="s">
        <v>37</v>
      </c>
      <c r="L31" s="15">
        <v>3</v>
      </c>
      <c r="M31" s="22"/>
      <c r="N31" s="22"/>
      <c r="O31" s="58"/>
      <c r="P31" s="32" t="s">
        <v>21</v>
      </c>
      <c r="Q31" s="58"/>
      <c r="R31" s="58"/>
      <c r="S31" s="58"/>
      <c r="V31" s="6">
        <v>28</v>
      </c>
      <c r="W31" s="6"/>
    </row>
    <row r="32" spans="1:29" s="3" customFormat="1" ht="46.5" customHeight="1" x14ac:dyDescent="0.25">
      <c r="A32" s="15">
        <v>22</v>
      </c>
      <c r="B32" s="15" t="str">
        <f>VLOOKUP(K32,'Mon thi'!$B$2:$C$20,2,0)</f>
        <v>GS10</v>
      </c>
      <c r="C32" s="17"/>
      <c r="D32" s="16" t="s">
        <v>380</v>
      </c>
      <c r="E32" s="16" t="s">
        <v>381</v>
      </c>
      <c r="F32" s="17" t="s">
        <v>377</v>
      </c>
      <c r="G32" s="20" t="s">
        <v>382</v>
      </c>
      <c r="H32" s="20" t="s">
        <v>371</v>
      </c>
      <c r="I32" s="32" t="s">
        <v>372</v>
      </c>
      <c r="J32" s="28" t="s">
        <v>383</v>
      </c>
      <c r="K32" s="22" t="s">
        <v>19</v>
      </c>
      <c r="L32" s="15">
        <v>3</v>
      </c>
      <c r="M32" s="22"/>
      <c r="N32" s="22"/>
      <c r="O32" s="17" t="s">
        <v>374</v>
      </c>
      <c r="P32" s="32" t="s">
        <v>21</v>
      </c>
      <c r="Q32" s="17" t="s">
        <v>384</v>
      </c>
      <c r="R32" s="17" t="s">
        <v>22</v>
      </c>
      <c r="S32" s="22" t="s">
        <v>23</v>
      </c>
      <c r="V32" s="6">
        <v>29</v>
      </c>
      <c r="W32" s="6"/>
    </row>
    <row r="33" spans="1:23" s="3" customFormat="1" ht="50.1" customHeight="1" x14ac:dyDescent="0.25">
      <c r="A33" s="49">
        <v>23</v>
      </c>
      <c r="B33" s="15" t="str">
        <f>VLOOKUP(K33,'Mon thi'!$B$2:$C$20,2,0)</f>
        <v>GS01</v>
      </c>
      <c r="C33" s="17"/>
      <c r="D33" s="39" t="s">
        <v>385</v>
      </c>
      <c r="E33" s="39" t="s">
        <v>623</v>
      </c>
      <c r="F33" s="35" t="s">
        <v>440</v>
      </c>
      <c r="G33" s="41" t="s">
        <v>386</v>
      </c>
      <c r="H33" s="41" t="s">
        <v>387</v>
      </c>
      <c r="I33" s="43" t="s">
        <v>388</v>
      </c>
      <c r="J33" s="55" t="s">
        <v>389</v>
      </c>
      <c r="K33" s="22" t="s">
        <v>37</v>
      </c>
      <c r="L33" s="15">
        <v>2</v>
      </c>
      <c r="M33" s="22"/>
      <c r="N33" s="22"/>
      <c r="O33" s="35" t="s">
        <v>366</v>
      </c>
      <c r="P33" s="32" t="s">
        <v>21</v>
      </c>
      <c r="Q33" s="35" t="s">
        <v>390</v>
      </c>
      <c r="R33" s="17" t="s">
        <v>22</v>
      </c>
      <c r="S33" s="22" t="s">
        <v>23</v>
      </c>
      <c r="V33" s="6">
        <v>30</v>
      </c>
      <c r="W33" s="6"/>
    </row>
    <row r="34" spans="1:23" s="3" customFormat="1" ht="50.1" customHeight="1" x14ac:dyDescent="0.25">
      <c r="A34" s="50"/>
      <c r="B34" s="15" t="str">
        <f>VLOOKUP(K34,'Mon thi'!$B$2:$C$20,2,0)</f>
        <v>GS10</v>
      </c>
      <c r="C34" s="17"/>
      <c r="D34" s="52"/>
      <c r="E34" s="52"/>
      <c r="F34" s="53"/>
      <c r="G34" s="54"/>
      <c r="H34" s="54"/>
      <c r="I34" s="43"/>
      <c r="J34" s="56"/>
      <c r="K34" s="22" t="s">
        <v>19</v>
      </c>
      <c r="L34" s="15">
        <v>2</v>
      </c>
      <c r="M34" s="22"/>
      <c r="N34" s="22"/>
      <c r="O34" s="53"/>
      <c r="P34" s="32" t="s">
        <v>21</v>
      </c>
      <c r="Q34" s="53"/>
      <c r="R34" s="17" t="s">
        <v>22</v>
      </c>
      <c r="S34" s="22" t="s">
        <v>23</v>
      </c>
      <c r="V34" s="6">
        <v>31</v>
      </c>
      <c r="W34" s="6"/>
    </row>
    <row r="35" spans="1:23" s="3" customFormat="1" ht="50.1" customHeight="1" x14ac:dyDescent="0.25">
      <c r="A35" s="51"/>
      <c r="B35" s="15" t="str">
        <f>VLOOKUP(K35,'Mon thi'!$B$2:$C$20,2,0)</f>
        <v>GS06</v>
      </c>
      <c r="C35" s="17"/>
      <c r="D35" s="40"/>
      <c r="E35" s="40"/>
      <c r="F35" s="36"/>
      <c r="G35" s="42"/>
      <c r="H35" s="42"/>
      <c r="I35" s="43"/>
      <c r="J35" s="57"/>
      <c r="K35" s="22" t="s">
        <v>29</v>
      </c>
      <c r="L35" s="15">
        <v>2</v>
      </c>
      <c r="M35" s="22"/>
      <c r="N35" s="22"/>
      <c r="O35" s="36"/>
      <c r="P35" s="32" t="s">
        <v>21</v>
      </c>
      <c r="Q35" s="36"/>
      <c r="R35" s="17" t="s">
        <v>22</v>
      </c>
      <c r="S35" s="22" t="s">
        <v>23</v>
      </c>
      <c r="V35" s="6">
        <v>32</v>
      </c>
      <c r="W35" s="6"/>
    </row>
    <row r="36" spans="1:23" s="3" customFormat="1" ht="50.1" customHeight="1" x14ac:dyDescent="0.25">
      <c r="A36" s="49">
        <v>24</v>
      </c>
      <c r="B36" s="15" t="str">
        <f>VLOOKUP(K36,'Mon thi'!$B$2:$C$20,2,0)</f>
        <v>TK07</v>
      </c>
      <c r="C36" s="17"/>
      <c r="D36" s="39" t="s">
        <v>391</v>
      </c>
      <c r="E36" s="39" t="s">
        <v>392</v>
      </c>
      <c r="F36" s="35" t="s">
        <v>226</v>
      </c>
      <c r="G36" s="41" t="s">
        <v>393</v>
      </c>
      <c r="H36" s="41" t="s">
        <v>394</v>
      </c>
      <c r="I36" s="43" t="s">
        <v>395</v>
      </c>
      <c r="J36" s="55" t="s">
        <v>290</v>
      </c>
      <c r="K36" s="34" t="s">
        <v>26</v>
      </c>
      <c r="L36" s="15">
        <v>3</v>
      </c>
      <c r="M36" s="22"/>
      <c r="N36" s="22"/>
      <c r="O36" s="35" t="s">
        <v>396</v>
      </c>
      <c r="P36" s="32" t="s">
        <v>21</v>
      </c>
      <c r="Q36" s="35" t="s">
        <v>397</v>
      </c>
      <c r="R36" s="35" t="s">
        <v>22</v>
      </c>
      <c r="S36" s="60" t="s">
        <v>23</v>
      </c>
      <c r="V36" s="6">
        <v>33</v>
      </c>
      <c r="W36" s="6"/>
    </row>
    <row r="37" spans="1:23" s="3" customFormat="1" ht="50.25" customHeight="1" x14ac:dyDescent="0.25">
      <c r="A37" s="59"/>
      <c r="B37" s="15" t="str">
        <f>VLOOKUP(K37,'Mon thi'!$B$2:$C$20,2,0)</f>
        <v>KS02</v>
      </c>
      <c r="C37" s="17"/>
      <c r="D37" s="59"/>
      <c r="E37" s="59"/>
      <c r="F37" s="58"/>
      <c r="G37" s="59"/>
      <c r="H37" s="59"/>
      <c r="I37" s="43"/>
      <c r="J37" s="58"/>
      <c r="K37" s="15" t="s">
        <v>32</v>
      </c>
      <c r="L37" s="15">
        <v>3</v>
      </c>
      <c r="M37" s="22"/>
      <c r="N37" s="22"/>
      <c r="O37" s="58"/>
      <c r="P37" s="32" t="s">
        <v>21</v>
      </c>
      <c r="Q37" s="58"/>
      <c r="R37" s="58"/>
      <c r="S37" s="58"/>
      <c r="V37" s="6">
        <v>34</v>
      </c>
      <c r="W37" s="6"/>
    </row>
    <row r="38" spans="1:23" s="3" customFormat="1" ht="62.25" customHeight="1" x14ac:dyDescent="0.25">
      <c r="A38" s="15">
        <v>25</v>
      </c>
      <c r="B38" s="15" t="str">
        <f>VLOOKUP(K38,'Mon thi'!$B$2:$C$20,2,0)</f>
        <v>DG01</v>
      </c>
      <c r="C38" s="17"/>
      <c r="D38" s="16" t="s">
        <v>398</v>
      </c>
      <c r="E38" s="16" t="s">
        <v>399</v>
      </c>
      <c r="F38" s="17" t="s">
        <v>400</v>
      </c>
      <c r="G38" s="20" t="s">
        <v>401</v>
      </c>
      <c r="H38" s="20" t="s">
        <v>402</v>
      </c>
      <c r="I38" s="32" t="s">
        <v>403</v>
      </c>
      <c r="J38" s="28" t="s">
        <v>383</v>
      </c>
      <c r="K38" s="22" t="s">
        <v>25</v>
      </c>
      <c r="L38" s="15">
        <v>2</v>
      </c>
      <c r="M38" s="22"/>
      <c r="N38" s="22"/>
      <c r="O38" s="17" t="s">
        <v>404</v>
      </c>
      <c r="P38" s="32" t="s">
        <v>21</v>
      </c>
      <c r="Q38" s="17" t="s">
        <v>213</v>
      </c>
      <c r="R38" s="17" t="s">
        <v>22</v>
      </c>
      <c r="S38" s="22" t="s">
        <v>23</v>
      </c>
      <c r="V38" s="6">
        <v>35</v>
      </c>
      <c r="W38" s="6"/>
    </row>
    <row r="39" spans="1:23" s="3" customFormat="1" ht="52.5" customHeight="1" x14ac:dyDescent="0.25">
      <c r="A39" s="37">
        <v>26</v>
      </c>
      <c r="B39" s="15" t="str">
        <f>VLOOKUP(K39,'Mon thi'!$B$2:$C$20,2,0)</f>
        <v>TK07</v>
      </c>
      <c r="C39" s="35" t="s">
        <v>405</v>
      </c>
      <c r="D39" s="39" t="s">
        <v>406</v>
      </c>
      <c r="E39" s="39" t="s">
        <v>407</v>
      </c>
      <c r="F39" s="35" t="s">
        <v>408</v>
      </c>
      <c r="G39" s="41" t="s">
        <v>409</v>
      </c>
      <c r="H39" s="41" t="s">
        <v>410</v>
      </c>
      <c r="I39" s="43" t="s">
        <v>411</v>
      </c>
      <c r="J39" s="35" t="s">
        <v>412</v>
      </c>
      <c r="K39" s="22" t="s">
        <v>26</v>
      </c>
      <c r="L39" s="15">
        <v>3</v>
      </c>
      <c r="M39" s="22"/>
      <c r="N39" s="22"/>
      <c r="O39" s="35" t="s">
        <v>413</v>
      </c>
      <c r="P39" s="32" t="s">
        <v>27</v>
      </c>
      <c r="Q39" s="35" t="s">
        <v>414</v>
      </c>
      <c r="R39" s="17" t="s">
        <v>22</v>
      </c>
      <c r="S39" s="22" t="s">
        <v>23</v>
      </c>
      <c r="V39" s="6">
        <v>36</v>
      </c>
      <c r="W39" s="6"/>
    </row>
    <row r="40" spans="1:23" s="3" customFormat="1" ht="54.75" customHeight="1" x14ac:dyDescent="0.25">
      <c r="A40" s="38"/>
      <c r="B40" s="15" t="str">
        <f>VLOOKUP(K40,'Mon thi'!$B$2:$C$20,2,0)</f>
        <v>TK03</v>
      </c>
      <c r="C40" s="36"/>
      <c r="D40" s="40"/>
      <c r="E40" s="40"/>
      <c r="F40" s="36"/>
      <c r="G40" s="42"/>
      <c r="H40" s="42"/>
      <c r="I40" s="43"/>
      <c r="J40" s="36"/>
      <c r="K40" s="22" t="s">
        <v>33</v>
      </c>
      <c r="L40" s="15">
        <v>3</v>
      </c>
      <c r="M40" s="22"/>
      <c r="N40" s="22"/>
      <c r="O40" s="36"/>
      <c r="P40" s="32" t="s">
        <v>27</v>
      </c>
      <c r="Q40" s="36"/>
      <c r="R40" s="17" t="s">
        <v>22</v>
      </c>
      <c r="S40" s="22" t="s">
        <v>23</v>
      </c>
      <c r="V40" s="6">
        <v>37</v>
      </c>
      <c r="W40" s="6"/>
    </row>
    <row r="41" spans="1:23" s="3" customFormat="1" ht="45" customHeight="1" x14ac:dyDescent="0.25">
      <c r="A41" s="15">
        <v>27</v>
      </c>
      <c r="B41" s="15" t="str">
        <f>VLOOKUP(K41,'Mon thi'!$B$2:$C$20,2,0)</f>
        <v>GS10</v>
      </c>
      <c r="C41" s="17"/>
      <c r="D41" s="16" t="s">
        <v>415</v>
      </c>
      <c r="E41" s="16" t="s">
        <v>416</v>
      </c>
      <c r="F41" s="17" t="s">
        <v>417</v>
      </c>
      <c r="G41" s="20" t="s">
        <v>418</v>
      </c>
      <c r="H41" s="20" t="s">
        <v>419</v>
      </c>
      <c r="I41" s="32" t="s">
        <v>420</v>
      </c>
      <c r="J41" s="17" t="s">
        <v>421</v>
      </c>
      <c r="K41" s="22" t="s">
        <v>19</v>
      </c>
      <c r="L41" s="15">
        <v>3</v>
      </c>
      <c r="M41" s="22"/>
      <c r="N41" s="22"/>
      <c r="O41" s="17" t="s">
        <v>422</v>
      </c>
      <c r="P41" s="32" t="s">
        <v>21</v>
      </c>
      <c r="Q41" s="17" t="s">
        <v>423</v>
      </c>
      <c r="R41" s="17" t="s">
        <v>22</v>
      </c>
      <c r="S41" s="22" t="s">
        <v>23</v>
      </c>
      <c r="V41" s="6">
        <v>38</v>
      </c>
      <c r="W41" s="6"/>
    </row>
    <row r="42" spans="1:23" s="3" customFormat="1" ht="54.75" customHeight="1" x14ac:dyDescent="0.25">
      <c r="A42" s="49">
        <v>28</v>
      </c>
      <c r="B42" s="15" t="str">
        <f>VLOOKUP(K42,'Mon thi'!$B$2:$C$20,2,0)</f>
        <v>QLDA</v>
      </c>
      <c r="C42" s="17"/>
      <c r="D42" s="39" t="s">
        <v>424</v>
      </c>
      <c r="E42" s="39" t="s">
        <v>425</v>
      </c>
      <c r="F42" s="35" t="s">
        <v>426</v>
      </c>
      <c r="G42" s="41" t="s">
        <v>427</v>
      </c>
      <c r="H42" s="41" t="s">
        <v>428</v>
      </c>
      <c r="I42" s="43" t="s">
        <v>429</v>
      </c>
      <c r="J42" s="35" t="s">
        <v>624</v>
      </c>
      <c r="K42" s="15" t="s">
        <v>24</v>
      </c>
      <c r="L42" s="33">
        <v>2</v>
      </c>
      <c r="M42" s="22"/>
      <c r="N42" s="22"/>
      <c r="O42" s="35" t="s">
        <v>430</v>
      </c>
      <c r="P42" s="32" t="s">
        <v>21</v>
      </c>
      <c r="Q42" s="35" t="s">
        <v>431</v>
      </c>
      <c r="R42" s="17" t="s">
        <v>22</v>
      </c>
      <c r="S42" s="22" t="s">
        <v>23</v>
      </c>
      <c r="V42" s="6">
        <v>39</v>
      </c>
      <c r="W42" s="6"/>
    </row>
    <row r="43" spans="1:23" s="3" customFormat="1" ht="49.5" customHeight="1" x14ac:dyDescent="0.25">
      <c r="A43" s="51"/>
      <c r="B43" s="15" t="str">
        <f>VLOOKUP(K43,'Mon thi'!$B$2:$C$20,2,0)</f>
        <v>TK11</v>
      </c>
      <c r="C43" s="17" t="s">
        <v>432</v>
      </c>
      <c r="D43" s="40"/>
      <c r="E43" s="40"/>
      <c r="F43" s="36"/>
      <c r="G43" s="42"/>
      <c r="H43" s="42"/>
      <c r="I43" s="43"/>
      <c r="J43" s="36"/>
      <c r="K43" s="15" t="s">
        <v>57</v>
      </c>
      <c r="L43" s="15">
        <v>3</v>
      </c>
      <c r="M43" s="22"/>
      <c r="N43" s="22"/>
      <c r="O43" s="36"/>
      <c r="P43" s="32" t="s">
        <v>27</v>
      </c>
      <c r="Q43" s="36"/>
      <c r="R43" s="17" t="s">
        <v>22</v>
      </c>
      <c r="S43" s="22" t="s">
        <v>23</v>
      </c>
      <c r="V43" s="6">
        <v>40</v>
      </c>
      <c r="W43" s="6"/>
    </row>
    <row r="44" spans="1:23" s="3" customFormat="1" ht="45" customHeight="1" x14ac:dyDescent="0.25">
      <c r="A44" s="15">
        <v>29</v>
      </c>
      <c r="B44" s="15" t="str">
        <f>VLOOKUP(K44,'Mon thi'!$B$2:$C$20,2,0)</f>
        <v>GS10</v>
      </c>
      <c r="C44" s="17"/>
      <c r="D44" s="16" t="s">
        <v>433</v>
      </c>
      <c r="E44" s="16" t="s">
        <v>434</v>
      </c>
      <c r="F44" s="17" t="s">
        <v>435</v>
      </c>
      <c r="G44" s="20" t="s">
        <v>436</v>
      </c>
      <c r="H44" s="20" t="s">
        <v>437</v>
      </c>
      <c r="I44" s="21"/>
      <c r="J44" s="17" t="s">
        <v>421</v>
      </c>
      <c r="K44" s="22" t="s">
        <v>19</v>
      </c>
      <c r="L44" s="15">
        <v>3</v>
      </c>
      <c r="M44" s="22"/>
      <c r="N44" s="22"/>
      <c r="O44" s="17" t="s">
        <v>438</v>
      </c>
      <c r="P44" s="32" t="s">
        <v>21</v>
      </c>
      <c r="Q44" s="17" t="s">
        <v>439</v>
      </c>
      <c r="R44" s="17" t="s">
        <v>22</v>
      </c>
      <c r="S44" s="22" t="s">
        <v>23</v>
      </c>
      <c r="V44" s="6">
        <v>41</v>
      </c>
      <c r="W44" s="6"/>
    </row>
    <row r="45" spans="1:23" s="3" customFormat="1" ht="51" customHeight="1" x14ac:dyDescent="0.25">
      <c r="A45" s="15">
        <v>30</v>
      </c>
      <c r="B45" s="15" t="str">
        <f>VLOOKUP(K45,'Mon thi'!$B$2:$C$20,2,0)</f>
        <v>GS01</v>
      </c>
      <c r="C45" s="17"/>
      <c r="D45" s="16" t="s">
        <v>441</v>
      </c>
      <c r="E45" s="16" t="s">
        <v>442</v>
      </c>
      <c r="F45" s="17" t="s">
        <v>443</v>
      </c>
      <c r="G45" s="20" t="s">
        <v>444</v>
      </c>
      <c r="H45" s="20" t="s">
        <v>445</v>
      </c>
      <c r="I45" s="32" t="s">
        <v>446</v>
      </c>
      <c r="J45" s="17" t="s">
        <v>212</v>
      </c>
      <c r="K45" s="22" t="s">
        <v>37</v>
      </c>
      <c r="L45" s="15">
        <v>2</v>
      </c>
      <c r="M45" s="22"/>
      <c r="N45" s="22"/>
      <c r="O45" s="17" t="s">
        <v>447</v>
      </c>
      <c r="P45" s="32" t="s">
        <v>21</v>
      </c>
      <c r="Q45" s="17" t="s">
        <v>214</v>
      </c>
      <c r="R45" s="17" t="s">
        <v>22</v>
      </c>
      <c r="S45" s="22" t="s">
        <v>23</v>
      </c>
      <c r="V45" s="6">
        <v>42</v>
      </c>
      <c r="W45" s="6"/>
    </row>
    <row r="46" spans="1:23" s="3" customFormat="1" ht="52.5" customHeight="1" x14ac:dyDescent="0.25">
      <c r="A46" s="37">
        <v>31</v>
      </c>
      <c r="B46" s="15" t="str">
        <f>VLOOKUP(K46,'Mon thi'!$B$2:$C$20,2,0)</f>
        <v>GS10</v>
      </c>
      <c r="C46" s="35" t="s">
        <v>448</v>
      </c>
      <c r="D46" s="39" t="s">
        <v>449</v>
      </c>
      <c r="E46" s="39" t="s">
        <v>450</v>
      </c>
      <c r="F46" s="35" t="s">
        <v>451</v>
      </c>
      <c r="G46" s="41" t="s">
        <v>452</v>
      </c>
      <c r="H46" s="41" t="s">
        <v>453</v>
      </c>
      <c r="I46" s="43" t="s">
        <v>446</v>
      </c>
      <c r="J46" s="35" t="s">
        <v>454</v>
      </c>
      <c r="K46" s="22" t="s">
        <v>19</v>
      </c>
      <c r="L46" s="15">
        <v>3</v>
      </c>
      <c r="M46" s="22"/>
      <c r="N46" s="22"/>
      <c r="O46" s="35" t="s">
        <v>447</v>
      </c>
      <c r="P46" s="32" t="s">
        <v>27</v>
      </c>
      <c r="Q46" s="35" t="s">
        <v>455</v>
      </c>
      <c r="R46" s="17" t="s">
        <v>22</v>
      </c>
      <c r="S46" s="22" t="s">
        <v>23</v>
      </c>
      <c r="V46" s="6">
        <v>43</v>
      </c>
      <c r="W46" s="6"/>
    </row>
    <row r="47" spans="1:23" s="3" customFormat="1" ht="50.1" customHeight="1" x14ac:dyDescent="0.25">
      <c r="A47" s="62"/>
      <c r="B47" s="15" t="str">
        <f>VLOOKUP(K47,'Mon thi'!$B$2:$C$20,2,0)</f>
        <v>KS02</v>
      </c>
      <c r="C47" s="53"/>
      <c r="D47" s="52"/>
      <c r="E47" s="52"/>
      <c r="F47" s="53"/>
      <c r="G47" s="54"/>
      <c r="H47" s="54"/>
      <c r="I47" s="43"/>
      <c r="J47" s="53"/>
      <c r="K47" s="15" t="s">
        <v>32</v>
      </c>
      <c r="L47" s="15">
        <v>3</v>
      </c>
      <c r="M47" s="22"/>
      <c r="N47" s="22"/>
      <c r="O47" s="53"/>
      <c r="P47" s="32" t="s">
        <v>27</v>
      </c>
      <c r="Q47" s="53"/>
      <c r="R47" s="17" t="s">
        <v>22</v>
      </c>
      <c r="S47" s="22" t="s">
        <v>23</v>
      </c>
      <c r="V47" s="6">
        <v>44</v>
      </c>
      <c r="W47" s="6"/>
    </row>
    <row r="48" spans="1:23" s="3" customFormat="1" ht="25.5" x14ac:dyDescent="0.25">
      <c r="A48" s="38"/>
      <c r="B48" s="15" t="str">
        <f>VLOOKUP(K48,'Mon thi'!$B$2:$C$20,2,0)</f>
        <v>QLDA</v>
      </c>
      <c r="C48" s="58"/>
      <c r="D48" s="40"/>
      <c r="E48" s="40"/>
      <c r="F48" s="36"/>
      <c r="G48" s="42"/>
      <c r="H48" s="42"/>
      <c r="I48" s="43"/>
      <c r="J48" s="36"/>
      <c r="K48" s="15" t="s">
        <v>24</v>
      </c>
      <c r="L48" s="15">
        <v>3</v>
      </c>
      <c r="M48" s="22"/>
      <c r="N48" s="22"/>
      <c r="O48" s="36"/>
      <c r="P48" s="32" t="s">
        <v>21</v>
      </c>
      <c r="Q48" s="36"/>
      <c r="R48" s="17" t="s">
        <v>22</v>
      </c>
      <c r="S48" s="22" t="s">
        <v>23</v>
      </c>
      <c r="V48" s="6">
        <v>45</v>
      </c>
      <c r="W48" s="6"/>
    </row>
    <row r="49" spans="1:22" s="3" customFormat="1" ht="42.75" customHeight="1" x14ac:dyDescent="0.25">
      <c r="A49" s="37">
        <v>32</v>
      </c>
      <c r="B49" s="15" t="str">
        <f>VLOOKUP(K49,'Mon thi'!$B$2:$C$20,2,0)</f>
        <v>TK09</v>
      </c>
      <c r="C49" s="39" t="s">
        <v>456</v>
      </c>
      <c r="D49" s="39" t="s">
        <v>457</v>
      </c>
      <c r="E49" s="39" t="s">
        <v>458</v>
      </c>
      <c r="F49" s="35" t="s">
        <v>459</v>
      </c>
      <c r="G49" s="41" t="s">
        <v>460</v>
      </c>
      <c r="H49" s="41" t="s">
        <v>461</v>
      </c>
      <c r="I49" s="43" t="s">
        <v>462</v>
      </c>
      <c r="J49" s="35" t="s">
        <v>212</v>
      </c>
      <c r="K49" s="15" t="s">
        <v>55</v>
      </c>
      <c r="L49" s="15">
        <v>3</v>
      </c>
      <c r="M49" s="22"/>
      <c r="N49" s="22"/>
      <c r="O49" s="35" t="s">
        <v>463</v>
      </c>
      <c r="P49" s="32" t="s">
        <v>27</v>
      </c>
      <c r="Q49" s="35" t="s">
        <v>464</v>
      </c>
      <c r="R49" s="17" t="s">
        <v>22</v>
      </c>
      <c r="S49" s="22" t="s">
        <v>23</v>
      </c>
      <c r="V49" s="6">
        <v>46</v>
      </c>
    </row>
    <row r="50" spans="1:22" s="3" customFormat="1" ht="44.25" customHeight="1" x14ac:dyDescent="0.25">
      <c r="A50" s="38"/>
      <c r="B50" s="15" t="str">
        <f>VLOOKUP(K50,'Mon thi'!$B$2:$C$20,2,0)</f>
        <v>QLDA</v>
      </c>
      <c r="C50" s="40"/>
      <c r="D50" s="40"/>
      <c r="E50" s="40"/>
      <c r="F50" s="36"/>
      <c r="G50" s="42"/>
      <c r="H50" s="42"/>
      <c r="I50" s="43"/>
      <c r="J50" s="36"/>
      <c r="K50" s="15" t="s">
        <v>24</v>
      </c>
      <c r="L50" s="15">
        <v>3</v>
      </c>
      <c r="M50" s="22"/>
      <c r="N50" s="22"/>
      <c r="O50" s="36"/>
      <c r="P50" s="32" t="s">
        <v>27</v>
      </c>
      <c r="Q50" s="36"/>
      <c r="R50" s="17" t="s">
        <v>22</v>
      </c>
      <c r="S50" s="22" t="s">
        <v>23</v>
      </c>
      <c r="V50" s="6">
        <v>47</v>
      </c>
    </row>
    <row r="51" spans="1:22" s="3" customFormat="1" ht="25.5" x14ac:dyDescent="0.25">
      <c r="A51" s="15">
        <v>33</v>
      </c>
      <c r="B51" s="15" t="str">
        <f>VLOOKUP(K51,'Mon thi'!$B$2:$C$20,2,0)</f>
        <v>KS01</v>
      </c>
      <c r="C51" s="16" t="s">
        <v>465</v>
      </c>
      <c r="D51" s="16" t="s">
        <v>466</v>
      </c>
      <c r="E51" s="16" t="s">
        <v>467</v>
      </c>
      <c r="F51" s="17" t="s">
        <v>468</v>
      </c>
      <c r="G51" s="20" t="s">
        <v>469</v>
      </c>
      <c r="H51" s="20" t="s">
        <v>470</v>
      </c>
      <c r="I51" s="32" t="s">
        <v>471</v>
      </c>
      <c r="J51" s="17" t="s">
        <v>472</v>
      </c>
      <c r="K51" s="22" t="s">
        <v>42</v>
      </c>
      <c r="L51" s="15">
        <v>3</v>
      </c>
      <c r="M51" s="22"/>
      <c r="N51" s="22"/>
      <c r="O51" s="17" t="s">
        <v>473</v>
      </c>
      <c r="P51" s="32" t="s">
        <v>27</v>
      </c>
      <c r="Q51" s="17" t="s">
        <v>474</v>
      </c>
      <c r="R51" s="17" t="s">
        <v>22</v>
      </c>
      <c r="S51" s="22" t="s">
        <v>23</v>
      </c>
      <c r="V51" s="6">
        <v>48</v>
      </c>
    </row>
    <row r="52" spans="1:22" s="3" customFormat="1" ht="49.5" customHeight="1" x14ac:dyDescent="0.25">
      <c r="A52" s="37">
        <v>34</v>
      </c>
      <c r="B52" s="15" t="str">
        <f>VLOOKUP(K52,'Mon thi'!$B$2:$C$20,2,0)</f>
        <v>GS01</v>
      </c>
      <c r="C52" s="16"/>
      <c r="D52" s="39" t="s">
        <v>475</v>
      </c>
      <c r="E52" s="39" t="s">
        <v>476</v>
      </c>
      <c r="F52" s="35" t="s">
        <v>477</v>
      </c>
      <c r="G52" s="41" t="s">
        <v>478</v>
      </c>
      <c r="H52" s="41" t="s">
        <v>479</v>
      </c>
      <c r="I52" s="43" t="s">
        <v>480</v>
      </c>
      <c r="J52" s="35" t="s">
        <v>212</v>
      </c>
      <c r="K52" s="22" t="s">
        <v>37</v>
      </c>
      <c r="L52" s="15">
        <v>2</v>
      </c>
      <c r="M52" s="22"/>
      <c r="N52" s="22"/>
      <c r="O52" s="35" t="s">
        <v>481</v>
      </c>
      <c r="P52" s="32" t="s">
        <v>21</v>
      </c>
      <c r="Q52" s="35" t="s">
        <v>482</v>
      </c>
      <c r="R52" s="17" t="s">
        <v>22</v>
      </c>
      <c r="S52" s="22" t="s">
        <v>23</v>
      </c>
      <c r="V52" s="6">
        <v>49</v>
      </c>
    </row>
    <row r="53" spans="1:22" s="3" customFormat="1" ht="50.25" customHeight="1" x14ac:dyDescent="0.25">
      <c r="A53" s="38"/>
      <c r="B53" s="15" t="str">
        <f>VLOOKUP(K53,'Mon thi'!$B$2:$C$20,2,0)</f>
        <v>TK09</v>
      </c>
      <c r="C53" s="16"/>
      <c r="D53" s="40"/>
      <c r="E53" s="40"/>
      <c r="F53" s="36"/>
      <c r="G53" s="42"/>
      <c r="H53" s="42"/>
      <c r="I53" s="43"/>
      <c r="J53" s="36"/>
      <c r="K53" s="15" t="s">
        <v>55</v>
      </c>
      <c r="L53" s="15">
        <v>3</v>
      </c>
      <c r="M53" s="22"/>
      <c r="N53" s="22"/>
      <c r="O53" s="36"/>
      <c r="P53" s="32" t="s">
        <v>21</v>
      </c>
      <c r="Q53" s="36"/>
      <c r="R53" s="17" t="s">
        <v>22</v>
      </c>
      <c r="S53" s="22" t="s">
        <v>23</v>
      </c>
      <c r="V53" s="6">
        <v>50</v>
      </c>
    </row>
    <row r="54" spans="1:22" s="3" customFormat="1" ht="51" customHeight="1" x14ac:dyDescent="0.25">
      <c r="A54" s="15">
        <v>35</v>
      </c>
      <c r="B54" s="15" t="str">
        <f>VLOOKUP(K54,'Mon thi'!$B$2:$C$20,2,0)</f>
        <v>GS01</v>
      </c>
      <c r="C54" s="16" t="s">
        <v>483</v>
      </c>
      <c r="D54" s="16" t="s">
        <v>484</v>
      </c>
      <c r="E54" s="16" t="s">
        <v>485</v>
      </c>
      <c r="F54" s="17" t="s">
        <v>486</v>
      </c>
      <c r="G54" s="20" t="s">
        <v>487</v>
      </c>
      <c r="H54" s="20" t="s">
        <v>488</v>
      </c>
      <c r="I54" s="32" t="s">
        <v>489</v>
      </c>
      <c r="J54" s="17" t="s">
        <v>490</v>
      </c>
      <c r="K54" s="22" t="s">
        <v>37</v>
      </c>
      <c r="L54" s="15">
        <v>2</v>
      </c>
      <c r="M54" s="22"/>
      <c r="N54" s="22"/>
      <c r="O54" s="17" t="s">
        <v>481</v>
      </c>
      <c r="P54" s="32" t="s">
        <v>27</v>
      </c>
      <c r="Q54" s="17" t="s">
        <v>491</v>
      </c>
      <c r="R54" s="17" t="s">
        <v>22</v>
      </c>
      <c r="S54" s="22" t="s">
        <v>23</v>
      </c>
      <c r="V54" s="6">
        <v>51</v>
      </c>
    </row>
    <row r="55" spans="1:22" s="3" customFormat="1" ht="54.75" customHeight="1" x14ac:dyDescent="0.25">
      <c r="A55" s="15">
        <v>36</v>
      </c>
      <c r="B55" s="15" t="str">
        <f>VLOOKUP(K55,'Mon thi'!$B$2:$C$20,2,0)</f>
        <v>GS06</v>
      </c>
      <c r="C55" s="16"/>
      <c r="D55" s="16" t="s">
        <v>492</v>
      </c>
      <c r="E55" s="16" t="s">
        <v>493</v>
      </c>
      <c r="F55" s="17" t="s">
        <v>494</v>
      </c>
      <c r="G55" s="20" t="s">
        <v>495</v>
      </c>
      <c r="H55" s="20" t="s">
        <v>496</v>
      </c>
      <c r="I55" s="32" t="s">
        <v>480</v>
      </c>
      <c r="J55" s="28" t="s">
        <v>537</v>
      </c>
      <c r="K55" s="34" t="s">
        <v>29</v>
      </c>
      <c r="L55" s="15">
        <v>2</v>
      </c>
      <c r="M55" s="22"/>
      <c r="N55" s="22"/>
      <c r="O55" s="17" t="s">
        <v>481</v>
      </c>
      <c r="P55" s="32" t="s">
        <v>21</v>
      </c>
      <c r="Q55" s="17" t="s">
        <v>497</v>
      </c>
      <c r="R55" s="17" t="s">
        <v>22</v>
      </c>
      <c r="S55" s="22" t="s">
        <v>23</v>
      </c>
      <c r="U55" s="29"/>
      <c r="V55" s="6">
        <v>52</v>
      </c>
    </row>
    <row r="56" spans="1:22" s="3" customFormat="1" ht="51" customHeight="1" x14ac:dyDescent="0.25">
      <c r="A56" s="15">
        <v>37</v>
      </c>
      <c r="B56" s="15" t="str">
        <f>VLOOKUP(K56,'Mon thi'!$B$2:$C$20,2,0)</f>
        <v>GS01</v>
      </c>
      <c r="C56" s="16"/>
      <c r="D56" s="16" t="s">
        <v>498</v>
      </c>
      <c r="E56" s="16" t="s">
        <v>499</v>
      </c>
      <c r="F56" s="17" t="s">
        <v>500</v>
      </c>
      <c r="G56" s="20" t="s">
        <v>501</v>
      </c>
      <c r="H56" s="20" t="s">
        <v>502</v>
      </c>
      <c r="I56" s="32" t="s">
        <v>503</v>
      </c>
      <c r="J56" s="17" t="s">
        <v>257</v>
      </c>
      <c r="K56" s="22" t="s">
        <v>37</v>
      </c>
      <c r="L56" s="15">
        <v>3</v>
      </c>
      <c r="M56" s="22"/>
      <c r="N56" s="22"/>
      <c r="O56" s="17" t="s">
        <v>504</v>
      </c>
      <c r="P56" s="32" t="s">
        <v>21</v>
      </c>
      <c r="Q56" s="17" t="s">
        <v>213</v>
      </c>
      <c r="R56" s="17" t="s">
        <v>22</v>
      </c>
      <c r="S56" s="22" t="s">
        <v>23</v>
      </c>
      <c r="V56" s="6">
        <v>53</v>
      </c>
    </row>
    <row r="57" spans="1:22" s="3" customFormat="1" ht="38.25" customHeight="1" x14ac:dyDescent="0.25">
      <c r="A57" s="37">
        <v>38</v>
      </c>
      <c r="B57" s="15" t="str">
        <f>VLOOKUP(K57,'Mon thi'!$B$2:$C$20,2,0)</f>
        <v>TK09</v>
      </c>
      <c r="C57" s="16"/>
      <c r="D57" s="39" t="s">
        <v>505</v>
      </c>
      <c r="E57" s="39" t="s">
        <v>506</v>
      </c>
      <c r="F57" s="35" t="s">
        <v>507</v>
      </c>
      <c r="G57" s="41" t="s">
        <v>508</v>
      </c>
      <c r="H57" s="41" t="s">
        <v>509</v>
      </c>
      <c r="I57" s="43" t="s">
        <v>510</v>
      </c>
      <c r="J57" s="35" t="s">
        <v>511</v>
      </c>
      <c r="K57" s="15" t="s">
        <v>55</v>
      </c>
      <c r="L57" s="15">
        <v>3</v>
      </c>
      <c r="M57" s="22"/>
      <c r="N57" s="22"/>
      <c r="O57" s="35" t="s">
        <v>504</v>
      </c>
      <c r="P57" s="32" t="s">
        <v>21</v>
      </c>
      <c r="Q57" s="35" t="s">
        <v>439</v>
      </c>
      <c r="R57" s="17" t="s">
        <v>22</v>
      </c>
      <c r="S57" s="22" t="s">
        <v>23</v>
      </c>
      <c r="V57" s="6">
        <v>54</v>
      </c>
    </row>
    <row r="58" spans="1:22" s="3" customFormat="1" ht="43.5" customHeight="1" x14ac:dyDescent="0.25">
      <c r="A58" s="38"/>
      <c r="B58" s="15" t="str">
        <f>VLOOKUP(K58,'Mon thi'!$B$2:$C$20,2,0)</f>
        <v>GS01</v>
      </c>
      <c r="C58" s="16"/>
      <c r="D58" s="40"/>
      <c r="E58" s="40"/>
      <c r="F58" s="36"/>
      <c r="G58" s="42"/>
      <c r="H58" s="42"/>
      <c r="I58" s="43"/>
      <c r="J58" s="36"/>
      <c r="K58" s="22" t="s">
        <v>37</v>
      </c>
      <c r="L58" s="15">
        <v>3</v>
      </c>
      <c r="M58" s="22"/>
      <c r="N58" s="22"/>
      <c r="O58" s="36"/>
      <c r="P58" s="32" t="s">
        <v>21</v>
      </c>
      <c r="Q58" s="36"/>
      <c r="R58" s="17" t="s">
        <v>22</v>
      </c>
      <c r="S58" s="22" t="s">
        <v>23</v>
      </c>
      <c r="V58" s="6">
        <v>55</v>
      </c>
    </row>
    <row r="59" spans="1:22" s="3" customFormat="1" ht="44.25" customHeight="1" x14ac:dyDescent="0.25">
      <c r="A59" s="37">
        <v>39</v>
      </c>
      <c r="B59" s="15" t="str">
        <f>VLOOKUP(K59,'Mon thi'!$B$2:$C$20,2,0)</f>
        <v>QLDA</v>
      </c>
      <c r="C59" s="39" t="s">
        <v>512</v>
      </c>
      <c r="D59" s="39" t="s">
        <v>513</v>
      </c>
      <c r="E59" s="39" t="s">
        <v>514</v>
      </c>
      <c r="F59" s="35" t="s">
        <v>515</v>
      </c>
      <c r="G59" s="41" t="s">
        <v>516</v>
      </c>
      <c r="H59" s="41" t="s">
        <v>517</v>
      </c>
      <c r="I59" s="43" t="s">
        <v>518</v>
      </c>
      <c r="J59" s="35" t="s">
        <v>421</v>
      </c>
      <c r="K59" s="15" t="s">
        <v>24</v>
      </c>
      <c r="L59" s="15">
        <v>2</v>
      </c>
      <c r="M59" s="22"/>
      <c r="N59" s="22"/>
      <c r="O59" s="35" t="s">
        <v>519</v>
      </c>
      <c r="P59" s="32" t="s">
        <v>21</v>
      </c>
      <c r="Q59" s="35" t="s">
        <v>520</v>
      </c>
      <c r="R59" s="17" t="s">
        <v>22</v>
      </c>
      <c r="S59" s="22" t="s">
        <v>23</v>
      </c>
      <c r="V59" s="6">
        <v>56</v>
      </c>
    </row>
    <row r="60" spans="1:22" s="3" customFormat="1" ht="43.5" customHeight="1" x14ac:dyDescent="0.25">
      <c r="A60" s="62"/>
      <c r="B60" s="15" t="str">
        <f>VLOOKUP(K60,'Mon thi'!$B$2:$C$20,2,0)</f>
        <v>GS10</v>
      </c>
      <c r="C60" s="52"/>
      <c r="D60" s="52"/>
      <c r="E60" s="52"/>
      <c r="F60" s="53"/>
      <c r="G60" s="54"/>
      <c r="H60" s="54"/>
      <c r="I60" s="43"/>
      <c r="J60" s="53"/>
      <c r="K60" s="22" t="s">
        <v>19</v>
      </c>
      <c r="L60" s="15">
        <v>2</v>
      </c>
      <c r="M60" s="22"/>
      <c r="N60" s="22"/>
      <c r="O60" s="53"/>
      <c r="P60" s="32" t="s">
        <v>21</v>
      </c>
      <c r="Q60" s="53"/>
      <c r="R60" s="17" t="s">
        <v>22</v>
      </c>
      <c r="S60" s="22" t="s">
        <v>23</v>
      </c>
      <c r="V60" s="6">
        <v>57</v>
      </c>
    </row>
    <row r="61" spans="1:22" s="3" customFormat="1" ht="52.5" customHeight="1" x14ac:dyDescent="0.25">
      <c r="A61" s="38"/>
      <c r="B61" s="15" t="str">
        <f>VLOOKUP(K61,'Mon thi'!$B$2:$C$20,2,0)</f>
        <v>DG01</v>
      </c>
      <c r="C61" s="40"/>
      <c r="D61" s="40"/>
      <c r="E61" s="40"/>
      <c r="F61" s="36"/>
      <c r="G61" s="42"/>
      <c r="H61" s="42"/>
      <c r="I61" s="43"/>
      <c r="J61" s="36"/>
      <c r="K61" s="22" t="s">
        <v>25</v>
      </c>
      <c r="L61" s="15">
        <v>2</v>
      </c>
      <c r="M61" s="22"/>
      <c r="N61" s="22"/>
      <c r="O61" s="36"/>
      <c r="P61" s="32" t="s">
        <v>21</v>
      </c>
      <c r="Q61" s="36"/>
      <c r="R61" s="17" t="s">
        <v>22</v>
      </c>
      <c r="S61" s="22" t="s">
        <v>23</v>
      </c>
      <c r="V61" s="6">
        <v>58</v>
      </c>
    </row>
    <row r="62" spans="1:22" s="3" customFormat="1" ht="25.5" x14ac:dyDescent="0.25">
      <c r="A62" s="15">
        <v>40</v>
      </c>
      <c r="B62" s="15" t="str">
        <f>VLOOKUP(K62,'Mon thi'!$B$2:$C$20,2,0)</f>
        <v>GS10</v>
      </c>
      <c r="C62" s="16"/>
      <c r="D62" s="16" t="s">
        <v>521</v>
      </c>
      <c r="E62" s="16" t="s">
        <v>522</v>
      </c>
      <c r="F62" s="17" t="s">
        <v>523</v>
      </c>
      <c r="G62" s="20" t="s">
        <v>524</v>
      </c>
      <c r="H62" s="20" t="s">
        <v>525</v>
      </c>
      <c r="I62" s="32" t="s">
        <v>526</v>
      </c>
      <c r="J62" s="17" t="s">
        <v>311</v>
      </c>
      <c r="K62" s="22" t="s">
        <v>19</v>
      </c>
      <c r="L62" s="15">
        <v>2</v>
      </c>
      <c r="M62" s="22"/>
      <c r="N62" s="22"/>
      <c r="O62" s="17" t="s">
        <v>527</v>
      </c>
      <c r="P62" s="32" t="s">
        <v>21</v>
      </c>
      <c r="Q62" s="17" t="s">
        <v>384</v>
      </c>
      <c r="R62" s="17" t="s">
        <v>22</v>
      </c>
      <c r="S62" s="22" t="s">
        <v>23</v>
      </c>
      <c r="V62" s="6">
        <v>59</v>
      </c>
    </row>
    <row r="63" spans="1:22" s="3" customFormat="1" ht="49.5" customHeight="1" x14ac:dyDescent="0.25">
      <c r="A63" s="37">
        <v>41</v>
      </c>
      <c r="B63" s="15" t="str">
        <f>VLOOKUP(K63,'Mon thi'!$B$2:$C$20,2,0)</f>
        <v>TK11</v>
      </c>
      <c r="C63" s="16"/>
      <c r="D63" s="39" t="s">
        <v>528</v>
      </c>
      <c r="E63" s="39" t="s">
        <v>529</v>
      </c>
      <c r="F63" s="35" t="s">
        <v>530</v>
      </c>
      <c r="G63" s="41" t="s">
        <v>531</v>
      </c>
      <c r="H63" s="41" t="s">
        <v>532</v>
      </c>
      <c r="I63" s="43" t="s">
        <v>533</v>
      </c>
      <c r="J63" s="35" t="s">
        <v>534</v>
      </c>
      <c r="K63" s="22" t="s">
        <v>57</v>
      </c>
      <c r="L63" s="15">
        <v>2</v>
      </c>
      <c r="M63" s="22"/>
      <c r="N63" s="22"/>
      <c r="O63" s="35" t="s">
        <v>535</v>
      </c>
      <c r="P63" s="32" t="s">
        <v>21</v>
      </c>
      <c r="Q63" s="35" t="s">
        <v>536</v>
      </c>
      <c r="R63" s="17" t="s">
        <v>22</v>
      </c>
      <c r="S63" s="22" t="s">
        <v>23</v>
      </c>
      <c r="V63" s="6">
        <v>60</v>
      </c>
    </row>
    <row r="64" spans="1:22" s="3" customFormat="1" ht="48" customHeight="1" x14ac:dyDescent="0.25">
      <c r="A64" s="62"/>
      <c r="B64" s="15" t="str">
        <f>VLOOKUP(K64,'Mon thi'!$B$2:$C$20,2,0)</f>
        <v>TK14</v>
      </c>
      <c r="C64" s="16"/>
      <c r="D64" s="52"/>
      <c r="E64" s="52"/>
      <c r="F64" s="53"/>
      <c r="G64" s="54"/>
      <c r="H64" s="54"/>
      <c r="I64" s="43"/>
      <c r="J64" s="53"/>
      <c r="K64" s="22" t="s">
        <v>28</v>
      </c>
      <c r="L64" s="15">
        <v>2</v>
      </c>
      <c r="M64" s="22"/>
      <c r="N64" s="22"/>
      <c r="O64" s="53"/>
      <c r="P64" s="32" t="s">
        <v>21</v>
      </c>
      <c r="Q64" s="53"/>
      <c r="R64" s="17" t="s">
        <v>22</v>
      </c>
      <c r="S64" s="22" t="s">
        <v>23</v>
      </c>
      <c r="V64" s="6">
        <v>61</v>
      </c>
    </row>
    <row r="65" spans="1:22" s="3" customFormat="1" ht="48" customHeight="1" x14ac:dyDescent="0.25">
      <c r="A65" s="38"/>
      <c r="B65" s="15" t="str">
        <f>VLOOKUP(K65,'Mon thi'!$B$2:$C$20,2,0)</f>
        <v>GS01</v>
      </c>
      <c r="C65" s="16"/>
      <c r="D65" s="40"/>
      <c r="E65" s="40"/>
      <c r="F65" s="36"/>
      <c r="G65" s="42"/>
      <c r="H65" s="42"/>
      <c r="I65" s="43"/>
      <c r="J65" s="36"/>
      <c r="K65" s="22" t="s">
        <v>37</v>
      </c>
      <c r="L65" s="15">
        <v>2</v>
      </c>
      <c r="M65" s="22"/>
      <c r="N65" s="22"/>
      <c r="O65" s="36"/>
      <c r="P65" s="32" t="s">
        <v>21</v>
      </c>
      <c r="Q65" s="36"/>
      <c r="R65" s="17" t="s">
        <v>22</v>
      </c>
      <c r="S65" s="22" t="s">
        <v>23</v>
      </c>
      <c r="V65" s="6">
        <v>62</v>
      </c>
    </row>
    <row r="66" spans="1:22" s="3" customFormat="1" ht="50.1" customHeight="1" x14ac:dyDescent="0.25">
      <c r="A66" s="37">
        <v>42</v>
      </c>
      <c r="B66" s="15" t="str">
        <f>VLOOKUP(K66,'Mon thi'!$B$2:$C$20,2,0)</f>
        <v>QLDA</v>
      </c>
      <c r="C66" s="16"/>
      <c r="D66" s="39" t="s">
        <v>538</v>
      </c>
      <c r="E66" s="39" t="s">
        <v>539</v>
      </c>
      <c r="F66" s="35" t="s">
        <v>540</v>
      </c>
      <c r="G66" s="41" t="s">
        <v>541</v>
      </c>
      <c r="H66" s="41" t="s">
        <v>542</v>
      </c>
      <c r="I66" s="43" t="s">
        <v>543</v>
      </c>
      <c r="J66" s="35" t="s">
        <v>544</v>
      </c>
      <c r="K66" s="15" t="s">
        <v>24</v>
      </c>
      <c r="L66" s="15">
        <v>2</v>
      </c>
      <c r="M66" s="22"/>
      <c r="N66" s="22"/>
      <c r="O66" s="35" t="s">
        <v>545</v>
      </c>
      <c r="P66" s="32" t="s">
        <v>21</v>
      </c>
      <c r="Q66" s="35" t="s">
        <v>268</v>
      </c>
      <c r="R66" s="17" t="s">
        <v>22</v>
      </c>
      <c r="S66" s="22" t="s">
        <v>23</v>
      </c>
      <c r="V66" s="6">
        <v>63</v>
      </c>
    </row>
    <row r="67" spans="1:22" s="3" customFormat="1" ht="50.1" customHeight="1" x14ac:dyDescent="0.25">
      <c r="A67" s="38"/>
      <c r="B67" s="15" t="str">
        <f>VLOOKUP(K67,'Mon thi'!$B$2:$C$20,2,0)</f>
        <v>KS02</v>
      </c>
      <c r="C67" s="16"/>
      <c r="D67" s="40"/>
      <c r="E67" s="40"/>
      <c r="F67" s="36"/>
      <c r="G67" s="42"/>
      <c r="H67" s="42"/>
      <c r="I67" s="43"/>
      <c r="J67" s="36"/>
      <c r="K67" s="15" t="s">
        <v>32</v>
      </c>
      <c r="L67" s="15">
        <v>2</v>
      </c>
      <c r="M67" s="22"/>
      <c r="N67" s="22"/>
      <c r="O67" s="36"/>
      <c r="P67" s="32" t="s">
        <v>21</v>
      </c>
      <c r="Q67" s="36"/>
      <c r="R67" s="17" t="s">
        <v>22</v>
      </c>
      <c r="S67" s="22" t="s">
        <v>23</v>
      </c>
      <c r="V67" s="6">
        <v>64</v>
      </c>
    </row>
    <row r="68" spans="1:22" s="3" customFormat="1" ht="50.1" customHeight="1" x14ac:dyDescent="0.25">
      <c r="A68" s="15">
        <v>43</v>
      </c>
      <c r="B68" s="15" t="str">
        <f>VLOOKUP(K68,'Mon thi'!$B$2:$C$20,2,0)</f>
        <v>GS10</v>
      </c>
      <c r="C68" s="16"/>
      <c r="D68" s="16" t="s">
        <v>546</v>
      </c>
      <c r="E68" s="16" t="s">
        <v>625</v>
      </c>
      <c r="F68" s="17" t="s">
        <v>547</v>
      </c>
      <c r="G68" s="20" t="s">
        <v>548</v>
      </c>
      <c r="H68" s="20" t="s">
        <v>549</v>
      </c>
      <c r="I68" s="32" t="s">
        <v>550</v>
      </c>
      <c r="J68" s="17" t="s">
        <v>311</v>
      </c>
      <c r="K68" s="22" t="s">
        <v>19</v>
      </c>
      <c r="L68" s="15">
        <v>2</v>
      </c>
      <c r="M68" s="22"/>
      <c r="N68" s="22"/>
      <c r="O68" s="17" t="s">
        <v>551</v>
      </c>
      <c r="P68" s="32" t="s">
        <v>21</v>
      </c>
      <c r="Q68" s="17" t="s">
        <v>414</v>
      </c>
      <c r="R68" s="17" t="s">
        <v>22</v>
      </c>
      <c r="S68" s="22" t="s">
        <v>23</v>
      </c>
      <c r="V68" s="6">
        <v>65</v>
      </c>
    </row>
    <row r="69" spans="1:22" s="3" customFormat="1" ht="50.1" customHeight="1" x14ac:dyDescent="0.25">
      <c r="A69" s="15">
        <v>44</v>
      </c>
      <c r="B69" s="15" t="str">
        <f>VLOOKUP(K69,'Mon thi'!$B$2:$C$20,2,0)</f>
        <v>GS10</v>
      </c>
      <c r="C69" s="16"/>
      <c r="D69" s="16" t="s">
        <v>552</v>
      </c>
      <c r="E69" s="16" t="s">
        <v>626</v>
      </c>
      <c r="F69" s="17" t="s">
        <v>553</v>
      </c>
      <c r="G69" s="20" t="s">
        <v>554</v>
      </c>
      <c r="H69" s="20" t="s">
        <v>555</v>
      </c>
      <c r="I69" s="32" t="s">
        <v>556</v>
      </c>
      <c r="J69" s="17" t="s">
        <v>311</v>
      </c>
      <c r="K69" s="22" t="s">
        <v>19</v>
      </c>
      <c r="L69" s="15">
        <v>3</v>
      </c>
      <c r="M69" s="22"/>
      <c r="N69" s="22"/>
      <c r="O69" s="17" t="s">
        <v>557</v>
      </c>
      <c r="P69" s="32" t="s">
        <v>21</v>
      </c>
      <c r="Q69" s="17" t="s">
        <v>558</v>
      </c>
      <c r="R69" s="17" t="s">
        <v>22</v>
      </c>
      <c r="S69" s="22" t="s">
        <v>23</v>
      </c>
      <c r="V69" s="6">
        <v>66</v>
      </c>
    </row>
    <row r="70" spans="1:22" s="3" customFormat="1" ht="50.1" customHeight="1" x14ac:dyDescent="0.25">
      <c r="A70" s="31">
        <v>45</v>
      </c>
      <c r="B70" s="15" t="str">
        <f>VLOOKUP(K70,'Mon thi'!$B$2:$C$20,2,0)</f>
        <v>GS01</v>
      </c>
      <c r="C70" s="16"/>
      <c r="D70" s="17" t="s">
        <v>559</v>
      </c>
      <c r="E70" s="16" t="s">
        <v>627</v>
      </c>
      <c r="F70" s="17" t="s">
        <v>560</v>
      </c>
      <c r="G70" s="20" t="s">
        <v>561</v>
      </c>
      <c r="H70" s="20" t="s">
        <v>562</v>
      </c>
      <c r="I70" s="32" t="s">
        <v>563</v>
      </c>
      <c r="J70" s="17" t="s">
        <v>275</v>
      </c>
      <c r="K70" s="22" t="s">
        <v>37</v>
      </c>
      <c r="L70" s="15">
        <v>3</v>
      </c>
      <c r="M70" s="22"/>
      <c r="N70" s="22"/>
      <c r="O70" s="17" t="s">
        <v>564</v>
      </c>
      <c r="P70" s="32" t="s">
        <v>21</v>
      </c>
      <c r="Q70" s="17" t="s">
        <v>565</v>
      </c>
      <c r="R70" s="17" t="s">
        <v>22</v>
      </c>
      <c r="S70" s="22" t="s">
        <v>23</v>
      </c>
      <c r="V70" s="6">
        <v>67</v>
      </c>
    </row>
    <row r="71" spans="1:22" s="3" customFormat="1" ht="50.1" customHeight="1" x14ac:dyDescent="0.25">
      <c r="A71" s="37">
        <v>46</v>
      </c>
      <c r="B71" s="15" t="str">
        <f>VLOOKUP(K71,'Mon thi'!$B$2:$C$20,2,0)</f>
        <v>TK09</v>
      </c>
      <c r="C71" s="16"/>
      <c r="D71" s="35" t="s">
        <v>566</v>
      </c>
      <c r="E71" s="39" t="s">
        <v>567</v>
      </c>
      <c r="F71" s="35" t="s">
        <v>568</v>
      </c>
      <c r="G71" s="41" t="s">
        <v>628</v>
      </c>
      <c r="H71" s="41" t="s">
        <v>569</v>
      </c>
      <c r="I71" s="43" t="s">
        <v>570</v>
      </c>
      <c r="J71" s="35" t="s">
        <v>571</v>
      </c>
      <c r="K71" s="15" t="s">
        <v>55</v>
      </c>
      <c r="L71" s="15">
        <v>2</v>
      </c>
      <c r="M71" s="22"/>
      <c r="N71" s="22"/>
      <c r="O71" s="35" t="s">
        <v>572</v>
      </c>
      <c r="P71" s="32" t="s">
        <v>21</v>
      </c>
      <c r="Q71" s="35" t="s">
        <v>573</v>
      </c>
      <c r="R71" s="17" t="s">
        <v>22</v>
      </c>
      <c r="S71" s="22" t="s">
        <v>23</v>
      </c>
      <c r="V71" s="6">
        <v>68</v>
      </c>
    </row>
    <row r="72" spans="1:22" s="3" customFormat="1" ht="50.1" customHeight="1" x14ac:dyDescent="0.25">
      <c r="A72" s="38"/>
      <c r="B72" s="15" t="str">
        <f>VLOOKUP(K72,'Mon thi'!$B$2:$C$20,2,0)</f>
        <v>GS01</v>
      </c>
      <c r="C72" s="16"/>
      <c r="D72" s="36"/>
      <c r="E72" s="40"/>
      <c r="F72" s="36"/>
      <c r="G72" s="42"/>
      <c r="H72" s="42"/>
      <c r="I72" s="43"/>
      <c r="J72" s="36"/>
      <c r="K72" s="22" t="s">
        <v>37</v>
      </c>
      <c r="L72" s="15">
        <v>2</v>
      </c>
      <c r="M72" s="22"/>
      <c r="N72" s="22"/>
      <c r="O72" s="36"/>
      <c r="P72" s="32" t="s">
        <v>21</v>
      </c>
      <c r="Q72" s="36"/>
      <c r="R72" s="17" t="s">
        <v>22</v>
      </c>
      <c r="S72" s="22" t="s">
        <v>23</v>
      </c>
      <c r="V72" s="6">
        <v>69</v>
      </c>
    </row>
    <row r="73" spans="1:22" s="1" customFormat="1" ht="50.1" customHeight="1" x14ac:dyDescent="0.25">
      <c r="A73" s="60">
        <v>47</v>
      </c>
      <c r="B73" s="15" t="str">
        <f>VLOOKUP(K73,'Mon thi'!$B$2:$C$20,2,0)</f>
        <v>TK07</v>
      </c>
      <c r="C73" s="17"/>
      <c r="D73" s="35" t="s">
        <v>574</v>
      </c>
      <c r="E73" s="35" t="s">
        <v>575</v>
      </c>
      <c r="F73" s="35" t="s">
        <v>576</v>
      </c>
      <c r="G73" s="61" t="s">
        <v>577</v>
      </c>
      <c r="H73" s="67" t="s">
        <v>578</v>
      </c>
      <c r="I73" s="43" t="s">
        <v>579</v>
      </c>
      <c r="J73" s="35" t="s">
        <v>311</v>
      </c>
      <c r="K73" s="22" t="s">
        <v>26</v>
      </c>
      <c r="L73" s="22">
        <v>2</v>
      </c>
      <c r="M73" s="22"/>
      <c r="N73" s="22"/>
      <c r="O73" s="35" t="s">
        <v>580</v>
      </c>
      <c r="P73" s="32" t="s">
        <v>21</v>
      </c>
      <c r="Q73" s="35" t="s">
        <v>581</v>
      </c>
      <c r="R73" s="17" t="s">
        <v>22</v>
      </c>
      <c r="S73" s="22" t="s">
        <v>23</v>
      </c>
      <c r="V73" s="6">
        <v>70</v>
      </c>
    </row>
    <row r="74" spans="1:22" s="1" customFormat="1" ht="50.1" customHeight="1" x14ac:dyDescent="0.25">
      <c r="A74" s="64"/>
      <c r="B74" s="15" t="str">
        <f>VLOOKUP(K74,'Mon thi'!$B$2:$C$20,2,0)</f>
        <v>TK03</v>
      </c>
      <c r="C74" s="17"/>
      <c r="D74" s="36"/>
      <c r="E74" s="36"/>
      <c r="F74" s="36"/>
      <c r="G74" s="66"/>
      <c r="H74" s="68"/>
      <c r="I74" s="43"/>
      <c r="J74" s="36"/>
      <c r="K74" s="22" t="s">
        <v>33</v>
      </c>
      <c r="L74" s="22">
        <v>2</v>
      </c>
      <c r="M74" s="22"/>
      <c r="N74" s="22"/>
      <c r="O74" s="36"/>
      <c r="P74" s="32" t="s">
        <v>21</v>
      </c>
      <c r="Q74" s="36"/>
      <c r="R74" s="17" t="s">
        <v>22</v>
      </c>
      <c r="S74" s="22" t="s">
        <v>23</v>
      </c>
      <c r="V74" s="6">
        <v>71</v>
      </c>
    </row>
    <row r="75" spans="1:22" s="1" customFormat="1" ht="50.1" customHeight="1" x14ac:dyDescent="0.25">
      <c r="A75" s="22">
        <v>48</v>
      </c>
      <c r="B75" s="15" t="str">
        <f>VLOOKUP(K75,'Mon thi'!$B$2:$C$20,2,0)</f>
        <v>GS01</v>
      </c>
      <c r="C75" s="17"/>
      <c r="D75" s="17" t="s">
        <v>582</v>
      </c>
      <c r="E75" s="17" t="s">
        <v>583</v>
      </c>
      <c r="F75" s="17" t="s">
        <v>584</v>
      </c>
      <c r="G75" s="19" t="s">
        <v>585</v>
      </c>
      <c r="H75" s="19" t="s">
        <v>586</v>
      </c>
      <c r="I75" s="32" t="s">
        <v>587</v>
      </c>
      <c r="J75" s="17" t="s">
        <v>616</v>
      </c>
      <c r="K75" s="22" t="s">
        <v>37</v>
      </c>
      <c r="L75" s="22">
        <v>3</v>
      </c>
      <c r="M75" s="22"/>
      <c r="N75" s="22"/>
      <c r="O75" s="17" t="s">
        <v>588</v>
      </c>
      <c r="P75" s="32" t="s">
        <v>21</v>
      </c>
      <c r="Q75" s="17" t="s">
        <v>213</v>
      </c>
      <c r="R75" s="17" t="s">
        <v>22</v>
      </c>
      <c r="S75" s="22" t="s">
        <v>23</v>
      </c>
      <c r="V75" s="6">
        <v>72</v>
      </c>
    </row>
    <row r="76" spans="1:22" s="1" customFormat="1" ht="50.1" customHeight="1" x14ac:dyDescent="0.25">
      <c r="A76" s="60">
        <v>49</v>
      </c>
      <c r="B76" s="15" t="str">
        <f>VLOOKUP(K76,'Mon thi'!$B$2:$C$20,2,0)</f>
        <v>GS01</v>
      </c>
      <c r="C76" s="17"/>
      <c r="D76" s="35" t="s">
        <v>589</v>
      </c>
      <c r="E76" s="35" t="s">
        <v>590</v>
      </c>
      <c r="F76" s="35" t="s">
        <v>591</v>
      </c>
      <c r="G76" s="61" t="s">
        <v>592</v>
      </c>
      <c r="H76" s="61" t="s">
        <v>593</v>
      </c>
      <c r="I76" s="43" t="s">
        <v>594</v>
      </c>
      <c r="J76" s="35" t="s">
        <v>595</v>
      </c>
      <c r="K76" s="22" t="s">
        <v>37</v>
      </c>
      <c r="L76" s="22">
        <v>2</v>
      </c>
      <c r="M76" s="22"/>
      <c r="N76" s="22"/>
      <c r="O76" s="35" t="s">
        <v>596</v>
      </c>
      <c r="P76" s="32" t="s">
        <v>21</v>
      </c>
      <c r="Q76" s="35" t="s">
        <v>211</v>
      </c>
      <c r="R76" s="17" t="s">
        <v>22</v>
      </c>
      <c r="S76" s="22" t="s">
        <v>23</v>
      </c>
      <c r="V76" s="6">
        <v>73</v>
      </c>
    </row>
    <row r="77" spans="1:22" s="1" customFormat="1" ht="50.1" customHeight="1" x14ac:dyDescent="0.25">
      <c r="A77" s="63"/>
      <c r="B77" s="15" t="str">
        <f>VLOOKUP(K77,'Mon thi'!$B$2:$C$20,2,0)</f>
        <v>QLDA</v>
      </c>
      <c r="C77" s="17"/>
      <c r="D77" s="53"/>
      <c r="E77" s="53"/>
      <c r="F77" s="53"/>
      <c r="G77" s="65"/>
      <c r="H77" s="65"/>
      <c r="I77" s="43"/>
      <c r="J77" s="53"/>
      <c r="K77" s="15" t="s">
        <v>24</v>
      </c>
      <c r="L77" s="22">
        <v>2</v>
      </c>
      <c r="M77" s="22"/>
      <c r="N77" s="22"/>
      <c r="O77" s="53"/>
      <c r="P77" s="32" t="s">
        <v>21</v>
      </c>
      <c r="Q77" s="53"/>
      <c r="R77" s="17" t="s">
        <v>22</v>
      </c>
      <c r="S77" s="22" t="s">
        <v>23</v>
      </c>
      <c r="V77" s="6">
        <v>74</v>
      </c>
    </row>
    <row r="78" spans="1:22" s="1" customFormat="1" ht="50.1" customHeight="1" x14ac:dyDescent="0.25">
      <c r="A78" s="64"/>
      <c r="B78" s="15" t="str">
        <f>VLOOKUP(K78,'Mon thi'!$B$2:$C$20,2,0)</f>
        <v>TK09</v>
      </c>
      <c r="C78" s="17"/>
      <c r="D78" s="36"/>
      <c r="E78" s="36"/>
      <c r="F78" s="36"/>
      <c r="G78" s="66"/>
      <c r="H78" s="66"/>
      <c r="I78" s="43"/>
      <c r="J78" s="36"/>
      <c r="K78" s="15" t="s">
        <v>55</v>
      </c>
      <c r="L78" s="22">
        <v>2</v>
      </c>
      <c r="M78" s="22"/>
      <c r="N78" s="22"/>
      <c r="O78" s="36"/>
      <c r="P78" s="32" t="s">
        <v>21</v>
      </c>
      <c r="Q78" s="36"/>
      <c r="R78" s="17" t="s">
        <v>22</v>
      </c>
      <c r="S78" s="22" t="s">
        <v>23</v>
      </c>
      <c r="V78" s="6">
        <v>75</v>
      </c>
    </row>
    <row r="79" spans="1:22" s="1" customFormat="1" ht="50.1" customHeight="1" x14ac:dyDescent="0.25">
      <c r="A79" s="22">
        <v>50</v>
      </c>
      <c r="B79" s="15" t="str">
        <f>VLOOKUP(K79,'Mon thi'!$B$2:$C$20,2,0)</f>
        <v>TK03</v>
      </c>
      <c r="C79" s="17"/>
      <c r="D79" s="17" t="s">
        <v>597</v>
      </c>
      <c r="E79" s="17" t="s">
        <v>598</v>
      </c>
      <c r="F79" s="17" t="s">
        <v>599</v>
      </c>
      <c r="G79" s="19" t="s">
        <v>600</v>
      </c>
      <c r="H79" s="19" t="s">
        <v>601</v>
      </c>
      <c r="I79" s="32" t="s">
        <v>579</v>
      </c>
      <c r="J79" s="17" t="s">
        <v>602</v>
      </c>
      <c r="K79" s="22" t="s">
        <v>33</v>
      </c>
      <c r="L79" s="22">
        <v>2</v>
      </c>
      <c r="M79" s="22"/>
      <c r="N79" s="22"/>
      <c r="O79" s="17" t="s">
        <v>580</v>
      </c>
      <c r="P79" s="32" t="s">
        <v>21</v>
      </c>
      <c r="Q79" s="17" t="s">
        <v>211</v>
      </c>
      <c r="R79" s="17" t="s">
        <v>22</v>
      </c>
      <c r="S79" s="22" t="s">
        <v>23</v>
      </c>
      <c r="V79" s="6">
        <v>76</v>
      </c>
    </row>
    <row r="80" spans="1:22" s="1" customFormat="1" ht="50.1" customHeight="1" x14ac:dyDescent="0.25">
      <c r="A80" s="22">
        <v>51</v>
      </c>
      <c r="B80" s="15" t="str">
        <f>VLOOKUP(K80,'Mon thi'!$B$2:$C$20,2,0)</f>
        <v>TK07</v>
      </c>
      <c r="C80" s="17"/>
      <c r="D80" s="17" t="s">
        <v>603</v>
      </c>
      <c r="E80" s="17" t="s">
        <v>604</v>
      </c>
      <c r="F80" s="17" t="s">
        <v>605</v>
      </c>
      <c r="G80" s="19" t="s">
        <v>606</v>
      </c>
      <c r="H80" s="19" t="s">
        <v>607</v>
      </c>
      <c r="I80" s="32" t="s">
        <v>579</v>
      </c>
      <c r="J80" s="17" t="s">
        <v>602</v>
      </c>
      <c r="K80" s="22" t="s">
        <v>26</v>
      </c>
      <c r="L80" s="22">
        <v>2</v>
      </c>
      <c r="M80" s="22"/>
      <c r="N80" s="22"/>
      <c r="O80" s="17" t="s">
        <v>580</v>
      </c>
      <c r="P80" s="32" t="s">
        <v>21</v>
      </c>
      <c r="Q80" s="17" t="s">
        <v>268</v>
      </c>
      <c r="R80" s="17" t="s">
        <v>22</v>
      </c>
      <c r="S80" s="22" t="s">
        <v>23</v>
      </c>
      <c r="V80" s="6">
        <v>77</v>
      </c>
    </row>
    <row r="81" spans="1:22" s="1" customFormat="1" ht="36" customHeight="1" x14ac:dyDescent="0.25">
      <c r="A81" s="60">
        <v>52</v>
      </c>
      <c r="B81" s="15" t="str">
        <f>VLOOKUP(K81,'Mon thi'!$B$2:$C$20,2,0)</f>
        <v>TK07</v>
      </c>
      <c r="C81" s="17"/>
      <c r="D81" s="35" t="s">
        <v>608</v>
      </c>
      <c r="E81" s="35" t="s">
        <v>609</v>
      </c>
      <c r="F81" s="35" t="s">
        <v>610</v>
      </c>
      <c r="G81" s="61" t="s">
        <v>611</v>
      </c>
      <c r="H81" s="61" t="s">
        <v>612</v>
      </c>
      <c r="I81" s="43" t="s">
        <v>613</v>
      </c>
      <c r="J81" s="35" t="s">
        <v>311</v>
      </c>
      <c r="K81" s="22" t="s">
        <v>26</v>
      </c>
      <c r="L81" s="22">
        <v>3</v>
      </c>
      <c r="M81" s="22"/>
      <c r="N81" s="22"/>
      <c r="O81" s="35" t="s">
        <v>614</v>
      </c>
      <c r="P81" s="32" t="s">
        <v>21</v>
      </c>
      <c r="Q81" s="35" t="s">
        <v>615</v>
      </c>
      <c r="R81" s="17" t="s">
        <v>22</v>
      </c>
      <c r="S81" s="22" t="s">
        <v>23</v>
      </c>
      <c r="V81" s="6">
        <v>78</v>
      </c>
    </row>
    <row r="82" spans="1:22" s="1" customFormat="1" ht="40.5" customHeight="1" x14ac:dyDescent="0.25">
      <c r="A82" s="64"/>
      <c r="B82" s="15" t="str">
        <f>VLOOKUP(K82,'Mon thi'!$B$2:$C$20,2,0)</f>
        <v>GS10</v>
      </c>
      <c r="C82" s="17"/>
      <c r="D82" s="36"/>
      <c r="E82" s="36"/>
      <c r="F82" s="36"/>
      <c r="G82" s="66"/>
      <c r="H82" s="66"/>
      <c r="I82" s="43"/>
      <c r="J82" s="36"/>
      <c r="K82" s="22" t="s">
        <v>19</v>
      </c>
      <c r="L82" s="22">
        <v>3</v>
      </c>
      <c r="M82" s="22"/>
      <c r="N82" s="22"/>
      <c r="O82" s="36"/>
      <c r="P82" s="23" t="s">
        <v>21</v>
      </c>
      <c r="Q82" s="36"/>
      <c r="R82" s="17" t="s">
        <v>22</v>
      </c>
      <c r="S82" s="22" t="s">
        <v>23</v>
      </c>
      <c r="V82" s="6">
        <v>79</v>
      </c>
    </row>
    <row r="83" spans="1:22" x14ac:dyDescent="0.25">
      <c r="P83" s="24"/>
    </row>
    <row r="84" spans="1:22" x14ac:dyDescent="0.25">
      <c r="P84" s="24"/>
    </row>
    <row r="85" spans="1:22" x14ac:dyDescent="0.25">
      <c r="P85" s="24"/>
    </row>
    <row r="86" spans="1:22" x14ac:dyDescent="0.25">
      <c r="P86" s="24"/>
    </row>
    <row r="87" spans="1:22" x14ac:dyDescent="0.25">
      <c r="P87" s="24"/>
    </row>
    <row r="88" spans="1:22" x14ac:dyDescent="0.25">
      <c r="P88" s="24"/>
    </row>
    <row r="89" spans="1:22" x14ac:dyDescent="0.25">
      <c r="P89" s="24"/>
    </row>
    <row r="90" spans="1:22" x14ac:dyDescent="0.25">
      <c r="P90" s="24"/>
    </row>
    <row r="91" spans="1:22" x14ac:dyDescent="0.25">
      <c r="P91" s="24"/>
    </row>
    <row r="92" spans="1:22" x14ac:dyDescent="0.25">
      <c r="P92" s="24"/>
    </row>
    <row r="93" spans="1:22" x14ac:dyDescent="0.25">
      <c r="P93" s="24"/>
    </row>
    <row r="94" spans="1:22" x14ac:dyDescent="0.25">
      <c r="P94" s="24"/>
    </row>
    <row r="95" spans="1:22" x14ac:dyDescent="0.25">
      <c r="P95" s="24"/>
    </row>
    <row r="96" spans="1:22" x14ac:dyDescent="0.25">
      <c r="P96" s="24"/>
    </row>
    <row r="97" spans="16:16" x14ac:dyDescent="0.25">
      <c r="P97" s="24"/>
    </row>
    <row r="98" spans="16:16" x14ac:dyDescent="0.25">
      <c r="P98" s="24"/>
    </row>
    <row r="99" spans="16:16" x14ac:dyDescent="0.25">
      <c r="P99" s="24"/>
    </row>
    <row r="100" spans="16:16" x14ac:dyDescent="0.25">
      <c r="P100" s="24"/>
    </row>
    <row r="101" spans="16:16" x14ac:dyDescent="0.25">
      <c r="P101" s="24"/>
    </row>
    <row r="102" spans="16:16" x14ac:dyDescent="0.25">
      <c r="P102" s="24"/>
    </row>
    <row r="103" spans="16:16" x14ac:dyDescent="0.25">
      <c r="P103" s="24"/>
    </row>
    <row r="104" spans="16:16" x14ac:dyDescent="0.25">
      <c r="P104" s="24"/>
    </row>
    <row r="105" spans="16:16" x14ac:dyDescent="0.25">
      <c r="P105" s="24"/>
    </row>
    <row r="106" spans="16:16" x14ac:dyDescent="0.25">
      <c r="P106" s="24"/>
    </row>
    <row r="107" spans="16:16" x14ac:dyDescent="0.25">
      <c r="P107" s="24"/>
    </row>
    <row r="108" spans="16:16" x14ac:dyDescent="0.25">
      <c r="P108" s="24"/>
    </row>
  </sheetData>
  <autoFilter ref="A3:AD82" xr:uid="{42F92711-582F-4AB4-8D0F-B49441821D79}"/>
  <dataConsolidate/>
  <mergeCells count="232">
    <mergeCell ref="Q81:Q82"/>
    <mergeCell ref="A81:A82"/>
    <mergeCell ref="D81:D82"/>
    <mergeCell ref="E81:E82"/>
    <mergeCell ref="F81:F82"/>
    <mergeCell ref="G81:G82"/>
    <mergeCell ref="H81:H82"/>
    <mergeCell ref="I81:I82"/>
    <mergeCell ref="J81:J82"/>
    <mergeCell ref="O81:O82"/>
    <mergeCell ref="Q73:Q74"/>
    <mergeCell ref="A76:A78"/>
    <mergeCell ref="D76:D78"/>
    <mergeCell ref="E76:E78"/>
    <mergeCell ref="F76:F78"/>
    <mergeCell ref="G76:G78"/>
    <mergeCell ref="H76:H78"/>
    <mergeCell ref="I76:I78"/>
    <mergeCell ref="J76:J78"/>
    <mergeCell ref="O76:O78"/>
    <mergeCell ref="Q76:Q78"/>
    <mergeCell ref="A73:A74"/>
    <mergeCell ref="D73:D74"/>
    <mergeCell ref="E73:E74"/>
    <mergeCell ref="F73:F74"/>
    <mergeCell ref="G73:G74"/>
    <mergeCell ref="H73:H74"/>
    <mergeCell ref="I73:I74"/>
    <mergeCell ref="J73:J74"/>
    <mergeCell ref="O73:O74"/>
    <mergeCell ref="Q66:Q67"/>
    <mergeCell ref="A71:A72"/>
    <mergeCell ref="D71:D72"/>
    <mergeCell ref="E71:E72"/>
    <mergeCell ref="F71:F72"/>
    <mergeCell ref="G71:G72"/>
    <mergeCell ref="H71:H72"/>
    <mergeCell ref="I71:I72"/>
    <mergeCell ref="J71:J72"/>
    <mergeCell ref="O71:O72"/>
    <mergeCell ref="Q71:Q72"/>
    <mergeCell ref="A66:A67"/>
    <mergeCell ref="D66:D67"/>
    <mergeCell ref="E66:E67"/>
    <mergeCell ref="F66:F67"/>
    <mergeCell ref="G66:G67"/>
    <mergeCell ref="H66:H67"/>
    <mergeCell ref="I66:I67"/>
    <mergeCell ref="J66:J67"/>
    <mergeCell ref="O66:O67"/>
    <mergeCell ref="O59:O61"/>
    <mergeCell ref="Q59:Q61"/>
    <mergeCell ref="A63:A65"/>
    <mergeCell ref="D63:D65"/>
    <mergeCell ref="E63:E65"/>
    <mergeCell ref="F63:F65"/>
    <mergeCell ref="G63:G65"/>
    <mergeCell ref="H63:H65"/>
    <mergeCell ref="I63:I65"/>
    <mergeCell ref="J63:J65"/>
    <mergeCell ref="O63:O65"/>
    <mergeCell ref="Q63:Q65"/>
    <mergeCell ref="A59:A61"/>
    <mergeCell ref="C59:C61"/>
    <mergeCell ref="D59:D61"/>
    <mergeCell ref="E59:E61"/>
    <mergeCell ref="F59:F61"/>
    <mergeCell ref="G59:G61"/>
    <mergeCell ref="H59:H61"/>
    <mergeCell ref="I59:I61"/>
    <mergeCell ref="J59:J61"/>
    <mergeCell ref="Q52:Q53"/>
    <mergeCell ref="A57:A58"/>
    <mergeCell ref="D57:D58"/>
    <mergeCell ref="E57:E58"/>
    <mergeCell ref="F57:F58"/>
    <mergeCell ref="G57:G58"/>
    <mergeCell ref="H57:H58"/>
    <mergeCell ref="I57:I58"/>
    <mergeCell ref="J57:J58"/>
    <mergeCell ref="O57:O58"/>
    <mergeCell ref="Q57:Q58"/>
    <mergeCell ref="A52:A53"/>
    <mergeCell ref="D52:D53"/>
    <mergeCell ref="E52:E53"/>
    <mergeCell ref="F52:F53"/>
    <mergeCell ref="G52:G53"/>
    <mergeCell ref="H52:H53"/>
    <mergeCell ref="I52:I53"/>
    <mergeCell ref="J52:J53"/>
    <mergeCell ref="O52:O53"/>
    <mergeCell ref="O46:O48"/>
    <mergeCell ref="Q46:Q48"/>
    <mergeCell ref="A49:A50"/>
    <mergeCell ref="C49:C50"/>
    <mergeCell ref="D49:D50"/>
    <mergeCell ref="E49:E50"/>
    <mergeCell ref="F49:F50"/>
    <mergeCell ref="G49:G50"/>
    <mergeCell ref="H49:H50"/>
    <mergeCell ref="I49:I50"/>
    <mergeCell ref="J49:J50"/>
    <mergeCell ref="O49:O50"/>
    <mergeCell ref="Q49:Q50"/>
    <mergeCell ref="C46:C48"/>
    <mergeCell ref="A46:A48"/>
    <mergeCell ref="D46:D48"/>
    <mergeCell ref="E46:E48"/>
    <mergeCell ref="F46:F48"/>
    <mergeCell ref="G46:G48"/>
    <mergeCell ref="H46:H48"/>
    <mergeCell ref="I46:I48"/>
    <mergeCell ref="J46:J48"/>
    <mergeCell ref="A36:A37"/>
    <mergeCell ref="S36:S37"/>
    <mergeCell ref="J36:J37"/>
    <mergeCell ref="I36:I37"/>
    <mergeCell ref="H36:H37"/>
    <mergeCell ref="G36:G37"/>
    <mergeCell ref="E30:E31"/>
    <mergeCell ref="D30:D31"/>
    <mergeCell ref="O36:O37"/>
    <mergeCell ref="Q36:Q37"/>
    <mergeCell ref="R36:R37"/>
    <mergeCell ref="F36:F37"/>
    <mergeCell ref="E36:E37"/>
    <mergeCell ref="D36:D37"/>
    <mergeCell ref="R30:R31"/>
    <mergeCell ref="S30:S31"/>
    <mergeCell ref="J30:J31"/>
    <mergeCell ref="I30:I31"/>
    <mergeCell ref="H30:H31"/>
    <mergeCell ref="Q33:Q35"/>
    <mergeCell ref="A30:A31"/>
    <mergeCell ref="O30:O31"/>
    <mergeCell ref="Q30:Q31"/>
    <mergeCell ref="G30:G31"/>
    <mergeCell ref="Q39:Q40"/>
    <mergeCell ref="A42:A43"/>
    <mergeCell ref="D42:D43"/>
    <mergeCell ref="E42:E43"/>
    <mergeCell ref="F42:F43"/>
    <mergeCell ref="G42:G43"/>
    <mergeCell ref="H42:H43"/>
    <mergeCell ref="I42:I43"/>
    <mergeCell ref="J42:J43"/>
    <mergeCell ref="O42:O43"/>
    <mergeCell ref="Q42:Q43"/>
    <mergeCell ref="G39:G40"/>
    <mergeCell ref="H39:H40"/>
    <mergeCell ref="I39:I40"/>
    <mergeCell ref="J39:J40"/>
    <mergeCell ref="O39:O40"/>
    <mergeCell ref="A39:A40"/>
    <mergeCell ref="C39:C40"/>
    <mergeCell ref="D39:D40"/>
    <mergeCell ref="E39:E40"/>
    <mergeCell ref="F39:F40"/>
    <mergeCell ref="F30:F31"/>
    <mergeCell ref="G25:G26"/>
    <mergeCell ref="H25:H26"/>
    <mergeCell ref="I25:I26"/>
    <mergeCell ref="J25:J26"/>
    <mergeCell ref="O25:O26"/>
    <mergeCell ref="A25:A26"/>
    <mergeCell ref="C25:C26"/>
    <mergeCell ref="D25:D26"/>
    <mergeCell ref="E25:E26"/>
    <mergeCell ref="F25:F26"/>
    <mergeCell ref="A33:A35"/>
    <mergeCell ref="D33:D35"/>
    <mergeCell ref="E33:E35"/>
    <mergeCell ref="F33:F35"/>
    <mergeCell ref="G33:G35"/>
    <mergeCell ref="H33:H35"/>
    <mergeCell ref="I33:I35"/>
    <mergeCell ref="J33:J35"/>
    <mergeCell ref="O33:O35"/>
    <mergeCell ref="Q25:Q26"/>
    <mergeCell ref="H20:H21"/>
    <mergeCell ref="I20:I21"/>
    <mergeCell ref="J20:J21"/>
    <mergeCell ref="O20:O21"/>
    <mergeCell ref="Q20:Q21"/>
    <mergeCell ref="A20:A21"/>
    <mergeCell ref="D20:D21"/>
    <mergeCell ref="E20:E21"/>
    <mergeCell ref="F20:F21"/>
    <mergeCell ref="G20:G21"/>
    <mergeCell ref="H23:H24"/>
    <mergeCell ref="I23:I24"/>
    <mergeCell ref="J23:J24"/>
    <mergeCell ref="O23:O24"/>
    <mergeCell ref="Q23:Q24"/>
    <mergeCell ref="A23:A24"/>
    <mergeCell ref="D23:D24"/>
    <mergeCell ref="E23:E24"/>
    <mergeCell ref="F23:F24"/>
    <mergeCell ref="G23:G24"/>
    <mergeCell ref="A9:A10"/>
    <mergeCell ref="D9:D10"/>
    <mergeCell ref="E9:E10"/>
    <mergeCell ref="F9:F10"/>
    <mergeCell ref="J1:S1"/>
    <mergeCell ref="A2:S2"/>
    <mergeCell ref="A1:I1"/>
    <mergeCell ref="A5:A6"/>
    <mergeCell ref="D5:D6"/>
    <mergeCell ref="E5:E6"/>
    <mergeCell ref="F5:F6"/>
    <mergeCell ref="G5:G6"/>
    <mergeCell ref="H5:H6"/>
    <mergeCell ref="I5:I6"/>
    <mergeCell ref="J5:J6"/>
    <mergeCell ref="O5:O6"/>
    <mergeCell ref="Q5:Q6"/>
    <mergeCell ref="G9:G10"/>
    <mergeCell ref="H9:H10"/>
    <mergeCell ref="J9:J10"/>
    <mergeCell ref="O9:O10"/>
    <mergeCell ref="Q9:Q10"/>
    <mergeCell ref="I9:I10"/>
    <mergeCell ref="Q12:Q13"/>
    <mergeCell ref="A12:A13"/>
    <mergeCell ref="D12:D13"/>
    <mergeCell ref="E12:E13"/>
    <mergeCell ref="F12:F13"/>
    <mergeCell ref="G12:G13"/>
    <mergeCell ref="H12:H13"/>
    <mergeCell ref="I12:I13"/>
    <mergeCell ref="J12:J13"/>
    <mergeCell ref="O12:O13"/>
  </mergeCells>
  <phoneticPr fontId="29" type="noConversion"/>
  <dataValidations count="2">
    <dataValidation type="list" allowBlank="1" showInputMessage="1" showErrorMessage="1" sqref="K38 K61 K51" xr:uid="{00000000-0002-0000-0000-000000000000}">
      <formula1>$AC$5:$AC$23</formula1>
    </dataValidation>
    <dataValidation type="list" allowBlank="1" showInputMessage="1" showErrorMessage="1" sqref="P4:P82" xr:uid="{00000000-0002-0000-0000-000001000000}">
      <formula1>$AD$5:$AD$6</formula1>
    </dataValidation>
  </dataValidations>
  <printOptions horizontalCentered="1"/>
  <pageMargins left="0.35433070866141736" right="0.35433070866141736" top="0.39370078740157483" bottom="0.39370078740157483" header="0.51181102362204722" footer="0.51181102362204722"/>
  <pageSetup paperSize="9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2CEC43-4120-458B-B3EA-AF1D1B4D00BA}">
          <x14:formula1>
            <xm:f>'Mon thi'!$B$2:$B$20</xm:f>
          </x14:formula1>
          <xm:sqref>K4:K18 K83:K254 K29 K31 K56</xm:sqref>
        </x14:dataValidation>
        <x14:dataValidation type="list" allowBlank="1" showInputMessage="1" showErrorMessage="1" xr:uid="{4CA6954A-DC7D-46A3-B04E-EA472F95F9E6}">
          <x14:formula1>
            <xm:f>'Mon thi'!$E$2:$E$3</xm:f>
          </x14:formula1>
          <xm:sqref>P4:P18 P83:P254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workbookViewId="0">
      <selection activeCell="B20" sqref="B20"/>
    </sheetView>
  </sheetViews>
  <sheetFormatPr defaultRowHeight="15" x14ac:dyDescent="0.25"/>
  <cols>
    <col min="1" max="1" width="9.140625" style="10"/>
    <col min="2" max="2" width="62.85546875" style="10" bestFit="1" customWidth="1"/>
    <col min="3" max="3" width="11.7109375" style="10" bestFit="1" customWidth="1"/>
    <col min="4" max="4" width="20" style="10" bestFit="1" customWidth="1"/>
    <col min="5" max="5" width="26" style="10" bestFit="1" customWidth="1"/>
    <col min="6" max="8" width="9.140625" style="10"/>
    <col min="9" max="9" width="27.140625" style="10" customWidth="1"/>
    <col min="10" max="16384" width="9.140625" style="10"/>
  </cols>
  <sheetData>
    <row r="1" spans="1:5" s="9" customFormat="1" ht="14.25" x14ac:dyDescent="0.25">
      <c r="A1" s="11" t="s">
        <v>0</v>
      </c>
      <c r="B1" s="11" t="s">
        <v>34</v>
      </c>
      <c r="C1" s="11" t="s">
        <v>1</v>
      </c>
      <c r="E1" s="11" t="s">
        <v>35</v>
      </c>
    </row>
    <row r="2" spans="1:5" x14ac:dyDescent="0.25">
      <c r="A2" s="12">
        <v>1</v>
      </c>
      <c r="B2" s="13" t="s">
        <v>25</v>
      </c>
      <c r="C2" s="12" t="s">
        <v>36</v>
      </c>
      <c r="D2" s="10">
        <v>18</v>
      </c>
      <c r="E2" s="13" t="s">
        <v>27</v>
      </c>
    </row>
    <row r="3" spans="1:5" x14ac:dyDescent="0.25">
      <c r="A3" s="12">
        <v>2</v>
      </c>
      <c r="B3" s="13" t="s">
        <v>37</v>
      </c>
      <c r="C3" s="12" t="s">
        <v>38</v>
      </c>
      <c r="D3" s="10">
        <v>14</v>
      </c>
      <c r="E3" s="13" t="s">
        <v>21</v>
      </c>
    </row>
    <row r="4" spans="1:5" x14ac:dyDescent="0.25">
      <c r="A4" s="12">
        <v>3</v>
      </c>
      <c r="B4" s="13" t="s">
        <v>31</v>
      </c>
      <c r="C4" s="12" t="s">
        <v>39</v>
      </c>
      <c r="D4" s="10">
        <v>17</v>
      </c>
    </row>
    <row r="5" spans="1:5" x14ac:dyDescent="0.25">
      <c r="A5" s="12">
        <v>4</v>
      </c>
      <c r="B5" s="13" t="s">
        <v>29</v>
      </c>
      <c r="C5" s="12" t="s">
        <v>40</v>
      </c>
      <c r="D5" s="10">
        <v>16</v>
      </c>
    </row>
    <row r="6" spans="1:5" x14ac:dyDescent="0.25">
      <c r="A6" s="12">
        <v>5</v>
      </c>
      <c r="B6" s="13" t="s">
        <v>19</v>
      </c>
      <c r="C6" s="12" t="s">
        <v>41</v>
      </c>
      <c r="D6" s="10">
        <v>15</v>
      </c>
    </row>
    <row r="7" spans="1:5" x14ac:dyDescent="0.25">
      <c r="A7" s="12">
        <v>6</v>
      </c>
      <c r="B7" s="13" t="s">
        <v>42</v>
      </c>
      <c r="C7" s="12" t="s">
        <v>43</v>
      </c>
      <c r="D7" s="10">
        <v>2</v>
      </c>
    </row>
    <row r="8" spans="1:5" x14ac:dyDescent="0.25">
      <c r="A8" s="12">
        <v>7</v>
      </c>
      <c r="B8" s="13" t="s">
        <v>32</v>
      </c>
      <c r="C8" s="12" t="s">
        <v>44</v>
      </c>
      <c r="D8" s="10">
        <v>1</v>
      </c>
    </row>
    <row r="9" spans="1:5" x14ac:dyDescent="0.25">
      <c r="A9" s="12">
        <v>8</v>
      </c>
      <c r="B9" s="13" t="s">
        <v>45</v>
      </c>
      <c r="C9" s="12" t="s">
        <v>46</v>
      </c>
      <c r="D9" s="10">
        <v>7</v>
      </c>
    </row>
    <row r="10" spans="1:5" x14ac:dyDescent="0.25">
      <c r="A10" s="12">
        <v>9</v>
      </c>
      <c r="B10" s="13" t="s">
        <v>47</v>
      </c>
      <c r="C10" s="12" t="s">
        <v>48</v>
      </c>
      <c r="D10" s="10">
        <v>6</v>
      </c>
    </row>
    <row r="11" spans="1:5" x14ac:dyDescent="0.25">
      <c r="A11" s="12">
        <v>10</v>
      </c>
      <c r="B11" s="13" t="s">
        <v>33</v>
      </c>
      <c r="C11" s="12" t="s">
        <v>49</v>
      </c>
      <c r="D11" s="10">
        <v>9</v>
      </c>
    </row>
    <row r="12" spans="1:5" x14ac:dyDescent="0.25">
      <c r="A12" s="12">
        <v>11</v>
      </c>
      <c r="B12" s="13" t="s">
        <v>50</v>
      </c>
      <c r="C12" s="12" t="s">
        <v>51</v>
      </c>
      <c r="D12" s="10">
        <v>5</v>
      </c>
    </row>
    <row r="13" spans="1:5" x14ac:dyDescent="0.25">
      <c r="A13" s="12">
        <v>12</v>
      </c>
      <c r="B13" s="13" t="s">
        <v>26</v>
      </c>
      <c r="C13" s="12" t="s">
        <v>52</v>
      </c>
      <c r="D13" s="10">
        <v>8</v>
      </c>
    </row>
    <row r="14" spans="1:5" x14ac:dyDescent="0.25">
      <c r="A14" s="12">
        <v>13</v>
      </c>
      <c r="B14" s="13" t="s">
        <v>53</v>
      </c>
      <c r="C14" s="12" t="s">
        <v>54</v>
      </c>
      <c r="D14" s="10">
        <v>10</v>
      </c>
    </row>
    <row r="15" spans="1:5" x14ac:dyDescent="0.25">
      <c r="A15" s="12">
        <v>14</v>
      </c>
      <c r="B15" s="13" t="s">
        <v>55</v>
      </c>
      <c r="C15" s="12" t="s">
        <v>56</v>
      </c>
      <c r="D15" s="10">
        <v>4</v>
      </c>
    </row>
    <row r="16" spans="1:5" x14ac:dyDescent="0.25">
      <c r="A16" s="12">
        <v>15</v>
      </c>
      <c r="B16" s="13" t="s">
        <v>57</v>
      </c>
      <c r="C16" s="12" t="s">
        <v>58</v>
      </c>
      <c r="D16" s="10">
        <v>3</v>
      </c>
    </row>
    <row r="17" spans="1:4" x14ac:dyDescent="0.25">
      <c r="A17" s="12">
        <v>16</v>
      </c>
      <c r="B17" s="13" t="s">
        <v>59</v>
      </c>
      <c r="C17" s="12" t="s">
        <v>60</v>
      </c>
      <c r="D17" s="10">
        <v>11</v>
      </c>
    </row>
    <row r="18" spans="1:4" x14ac:dyDescent="0.25">
      <c r="A18" s="12">
        <v>17</v>
      </c>
      <c r="B18" s="13" t="s">
        <v>30</v>
      </c>
      <c r="C18" s="12" t="s">
        <v>61</v>
      </c>
      <c r="D18" s="10">
        <v>12</v>
      </c>
    </row>
    <row r="19" spans="1:4" x14ac:dyDescent="0.25">
      <c r="A19" s="12">
        <v>18</v>
      </c>
      <c r="B19" s="13" t="s">
        <v>28</v>
      </c>
      <c r="C19" s="12" t="s">
        <v>62</v>
      </c>
      <c r="D19" s="10">
        <v>13</v>
      </c>
    </row>
    <row r="20" spans="1:4" x14ac:dyDescent="0.25">
      <c r="A20" s="12">
        <v>19</v>
      </c>
      <c r="B20" s="13" t="s">
        <v>24</v>
      </c>
      <c r="C20" s="12" t="s">
        <v>63</v>
      </c>
      <c r="D20" s="10">
        <v>19</v>
      </c>
    </row>
    <row r="22" spans="1:4" x14ac:dyDescent="0.25">
      <c r="A22" s="12">
        <v>1</v>
      </c>
      <c r="B22" s="13" t="s">
        <v>64</v>
      </c>
      <c r="C22" s="12" t="s">
        <v>65</v>
      </c>
      <c r="D22" s="69" t="s">
        <v>66</v>
      </c>
    </row>
    <row r="23" spans="1:4" x14ac:dyDescent="0.25">
      <c r="A23" s="12">
        <v>2</v>
      </c>
      <c r="B23" s="13" t="s">
        <v>67</v>
      </c>
      <c r="C23" s="12" t="s">
        <v>68</v>
      </c>
      <c r="D23" s="69"/>
    </row>
    <row r="24" spans="1:4" x14ac:dyDescent="0.25">
      <c r="A24" s="12">
        <v>3</v>
      </c>
      <c r="B24" s="13" t="s">
        <v>69</v>
      </c>
      <c r="C24" s="12" t="s">
        <v>70</v>
      </c>
      <c r="D24" s="69"/>
    </row>
    <row r="25" spans="1:4" x14ac:dyDescent="0.25">
      <c r="A25" s="12">
        <v>4</v>
      </c>
      <c r="B25" s="13" t="s">
        <v>71</v>
      </c>
      <c r="C25" s="12" t="s">
        <v>72</v>
      </c>
      <c r="D25" s="69"/>
    </row>
    <row r="26" spans="1:4" x14ac:dyDescent="0.25">
      <c r="A26" s="12">
        <v>5</v>
      </c>
      <c r="B26" s="13" t="s">
        <v>73</v>
      </c>
      <c r="C26" s="12" t="s">
        <v>74</v>
      </c>
      <c r="D26" s="69"/>
    </row>
    <row r="27" spans="1:4" x14ac:dyDescent="0.25">
      <c r="A27" s="12">
        <v>6</v>
      </c>
      <c r="B27" s="13" t="s">
        <v>75</v>
      </c>
      <c r="C27" s="12" t="s">
        <v>76</v>
      </c>
      <c r="D27" s="69"/>
    </row>
  </sheetData>
  <mergeCells count="1">
    <mergeCell ref="D22:D27"/>
  </mergeCells>
  <dataValidations count="1">
    <dataValidation type="list" allowBlank="1" showInputMessage="1" showErrorMessage="1" sqref="I2" xr:uid="{00000000-0002-0000-0100-000000000000}">
      <formula1>$B$2:$B$20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5"/>
  <sheetViews>
    <sheetView workbookViewId="0"/>
  </sheetViews>
  <sheetFormatPr defaultRowHeight="15" x14ac:dyDescent="0.25"/>
  <sheetData>
    <row r="1" spans="1:4" x14ac:dyDescent="0.25">
      <c r="A1" t="s">
        <v>0</v>
      </c>
      <c r="B1" t="s">
        <v>77</v>
      </c>
      <c r="C1" t="s">
        <v>78</v>
      </c>
    </row>
    <row r="2" spans="1:4" x14ac:dyDescent="0.25">
      <c r="A2">
        <v>1</v>
      </c>
      <c r="B2" t="s">
        <v>79</v>
      </c>
      <c r="C2" t="s">
        <v>80</v>
      </c>
      <c r="D2" t="str">
        <f>C2&amp;"-"&amp;B2</f>
        <v>BXD-Bộ Xây dựng</v>
      </c>
    </row>
    <row r="3" spans="1:4" x14ac:dyDescent="0.25">
      <c r="A3">
        <v>2</v>
      </c>
      <c r="B3" t="s">
        <v>81</v>
      </c>
      <c r="C3" t="s">
        <v>82</v>
      </c>
      <c r="D3" t="str">
        <f t="shared" ref="D3:D65" si="0">C3&amp;"-"&amp;B3</f>
        <v>ANG-An Giang</v>
      </c>
    </row>
    <row r="4" spans="1:4" x14ac:dyDescent="0.25">
      <c r="A4">
        <v>3</v>
      </c>
      <c r="B4" t="s">
        <v>83</v>
      </c>
      <c r="C4" t="s">
        <v>84</v>
      </c>
      <c r="D4" t="str">
        <f t="shared" si="0"/>
        <v>BRV-Bà Rịa - Vũng Tàu</v>
      </c>
    </row>
    <row r="5" spans="1:4" x14ac:dyDescent="0.25">
      <c r="A5">
        <v>4</v>
      </c>
      <c r="B5" t="s">
        <v>85</v>
      </c>
      <c r="C5" t="s">
        <v>86</v>
      </c>
      <c r="D5" t="str">
        <f t="shared" si="0"/>
        <v>BAG-Bắc Giang</v>
      </c>
    </row>
    <row r="6" spans="1:4" x14ac:dyDescent="0.25">
      <c r="A6">
        <v>5</v>
      </c>
      <c r="B6" t="s">
        <v>87</v>
      </c>
      <c r="C6" t="s">
        <v>88</v>
      </c>
      <c r="D6" t="str">
        <f t="shared" si="0"/>
        <v>BAK-Bắc Kạn</v>
      </c>
    </row>
    <row r="7" spans="1:4" x14ac:dyDescent="0.25">
      <c r="A7">
        <v>6</v>
      </c>
      <c r="B7" t="s">
        <v>89</v>
      </c>
      <c r="C7" t="s">
        <v>90</v>
      </c>
      <c r="D7" t="str">
        <f t="shared" si="0"/>
        <v>BAL-Bạc Liêu</v>
      </c>
    </row>
    <row r="8" spans="1:4" x14ac:dyDescent="0.25">
      <c r="A8">
        <v>7</v>
      </c>
      <c r="B8" t="s">
        <v>91</v>
      </c>
      <c r="C8" t="s">
        <v>92</v>
      </c>
      <c r="D8" t="str">
        <f t="shared" si="0"/>
        <v>BAN-Bắc Ninh</v>
      </c>
    </row>
    <row r="9" spans="1:4" x14ac:dyDescent="0.25">
      <c r="A9">
        <v>8</v>
      </c>
      <c r="B9" t="s">
        <v>93</v>
      </c>
      <c r="C9" t="s">
        <v>94</v>
      </c>
      <c r="D9" t="str">
        <f t="shared" si="0"/>
        <v>BET-Bến Tre</v>
      </c>
    </row>
    <row r="10" spans="1:4" x14ac:dyDescent="0.25">
      <c r="A10">
        <v>9</v>
      </c>
      <c r="B10" t="s">
        <v>95</v>
      </c>
      <c r="C10" t="s">
        <v>96</v>
      </c>
      <c r="D10" t="str">
        <f t="shared" si="0"/>
        <v>BID-Bình Định</v>
      </c>
    </row>
    <row r="11" spans="1:4" x14ac:dyDescent="0.25">
      <c r="A11">
        <v>10</v>
      </c>
      <c r="B11" t="s">
        <v>97</v>
      </c>
      <c r="C11" t="s">
        <v>98</v>
      </c>
      <c r="D11" t="str">
        <f t="shared" si="0"/>
        <v>BDG-Bình Dương</v>
      </c>
    </row>
    <row r="12" spans="1:4" x14ac:dyDescent="0.25">
      <c r="A12">
        <v>11</v>
      </c>
      <c r="B12" t="s">
        <v>99</v>
      </c>
      <c r="C12" t="s">
        <v>100</v>
      </c>
      <c r="D12" t="str">
        <f t="shared" si="0"/>
        <v>BIP-Bình Phước</v>
      </c>
    </row>
    <row r="13" spans="1:4" x14ac:dyDescent="0.25">
      <c r="A13">
        <v>12</v>
      </c>
      <c r="B13" t="s">
        <v>101</v>
      </c>
      <c r="C13" t="s">
        <v>102</v>
      </c>
      <c r="D13" t="str">
        <f t="shared" si="0"/>
        <v>BIT-Bình Thuận</v>
      </c>
    </row>
    <row r="14" spans="1:4" x14ac:dyDescent="0.25">
      <c r="A14">
        <v>13</v>
      </c>
      <c r="B14" t="s">
        <v>103</v>
      </c>
      <c r="C14" t="s">
        <v>104</v>
      </c>
      <c r="D14" t="str">
        <f t="shared" si="0"/>
        <v>CAM-Cà Mau</v>
      </c>
    </row>
    <row r="15" spans="1:4" x14ac:dyDescent="0.25">
      <c r="A15">
        <v>14</v>
      </c>
      <c r="B15" t="s">
        <v>105</v>
      </c>
      <c r="C15" t="s">
        <v>106</v>
      </c>
      <c r="D15" t="str">
        <f t="shared" si="0"/>
        <v>CAB-Cao Bằng</v>
      </c>
    </row>
    <row r="16" spans="1:4" x14ac:dyDescent="0.25">
      <c r="A16">
        <v>15</v>
      </c>
      <c r="B16" t="s">
        <v>107</v>
      </c>
      <c r="C16" t="s">
        <v>108</v>
      </c>
      <c r="D16" t="str">
        <f t="shared" si="0"/>
        <v>CAT-Cần Thơ</v>
      </c>
    </row>
    <row r="17" spans="1:4" x14ac:dyDescent="0.25">
      <c r="A17">
        <v>16</v>
      </c>
      <c r="B17" t="s">
        <v>109</v>
      </c>
      <c r="C17" t="s">
        <v>110</v>
      </c>
      <c r="D17" t="str">
        <f t="shared" si="0"/>
        <v>DNA-Đà Nẵng</v>
      </c>
    </row>
    <row r="18" spans="1:4" x14ac:dyDescent="0.25">
      <c r="A18">
        <v>17</v>
      </c>
      <c r="B18" t="s">
        <v>111</v>
      </c>
      <c r="C18" t="s">
        <v>20</v>
      </c>
      <c r="D18" t="str">
        <f t="shared" si="0"/>
        <v>DAL-Đắk Lắk</v>
      </c>
    </row>
    <row r="19" spans="1:4" x14ac:dyDescent="0.25">
      <c r="A19">
        <v>18</v>
      </c>
      <c r="B19" t="s">
        <v>112</v>
      </c>
      <c r="C19" t="s">
        <v>113</v>
      </c>
      <c r="D19" t="str">
        <f t="shared" si="0"/>
        <v>DAN-Đắk Nông</v>
      </c>
    </row>
    <row r="20" spans="1:4" x14ac:dyDescent="0.25">
      <c r="A20">
        <v>19</v>
      </c>
      <c r="B20" t="s">
        <v>114</v>
      </c>
      <c r="C20" t="s">
        <v>115</v>
      </c>
      <c r="D20" t="str">
        <f t="shared" si="0"/>
        <v>DIB-Điện Biên</v>
      </c>
    </row>
    <row r="21" spans="1:4" x14ac:dyDescent="0.25">
      <c r="A21">
        <v>20</v>
      </c>
      <c r="B21" t="s">
        <v>116</v>
      </c>
      <c r="C21" t="s">
        <v>117</v>
      </c>
      <c r="D21" t="str">
        <f t="shared" si="0"/>
        <v>DON-Đồng Nai</v>
      </c>
    </row>
    <row r="22" spans="1:4" x14ac:dyDescent="0.25">
      <c r="A22">
        <v>21</v>
      </c>
      <c r="B22" t="s">
        <v>118</v>
      </c>
      <c r="C22" t="s">
        <v>119</v>
      </c>
      <c r="D22" t="str">
        <f t="shared" si="0"/>
        <v>DOT-Đồng Tháp</v>
      </c>
    </row>
    <row r="23" spans="1:4" x14ac:dyDescent="0.25">
      <c r="A23">
        <v>22</v>
      </c>
      <c r="B23" t="s">
        <v>120</v>
      </c>
      <c r="C23" t="s">
        <v>121</v>
      </c>
      <c r="D23" t="str">
        <f t="shared" si="0"/>
        <v>GIL-Gia Lai</v>
      </c>
    </row>
    <row r="24" spans="1:4" x14ac:dyDescent="0.25">
      <c r="A24">
        <v>23</v>
      </c>
      <c r="B24" t="s">
        <v>122</v>
      </c>
      <c r="C24" t="s">
        <v>123</v>
      </c>
      <c r="D24" t="str">
        <f t="shared" si="0"/>
        <v>HAG-Hà Giang</v>
      </c>
    </row>
    <row r="25" spans="1:4" x14ac:dyDescent="0.25">
      <c r="A25">
        <v>24</v>
      </c>
      <c r="B25" t="s">
        <v>124</v>
      </c>
      <c r="C25" t="s">
        <v>125</v>
      </c>
      <c r="D25" t="str">
        <f t="shared" si="0"/>
        <v>HNA-Hà Nam</v>
      </c>
    </row>
    <row r="26" spans="1:4" x14ac:dyDescent="0.25">
      <c r="A26">
        <v>25</v>
      </c>
      <c r="B26" t="s">
        <v>126</v>
      </c>
      <c r="C26" t="s">
        <v>127</v>
      </c>
      <c r="D26" t="str">
        <f t="shared" si="0"/>
        <v>HAN-Hà Nội</v>
      </c>
    </row>
    <row r="27" spans="1:4" x14ac:dyDescent="0.25">
      <c r="A27">
        <v>26</v>
      </c>
      <c r="B27" t="s">
        <v>128</v>
      </c>
      <c r="C27" t="s">
        <v>129</v>
      </c>
      <c r="D27" t="str">
        <f t="shared" si="0"/>
        <v>HAT-Hà Tĩnh</v>
      </c>
    </row>
    <row r="28" spans="1:4" x14ac:dyDescent="0.25">
      <c r="A28">
        <v>27</v>
      </c>
      <c r="B28" t="s">
        <v>130</v>
      </c>
      <c r="C28" t="s">
        <v>131</v>
      </c>
      <c r="D28" t="str">
        <f t="shared" si="0"/>
        <v>HAD-Hải Dương</v>
      </c>
    </row>
    <row r="29" spans="1:4" x14ac:dyDescent="0.25">
      <c r="A29">
        <v>28</v>
      </c>
      <c r="B29" t="s">
        <v>132</v>
      </c>
      <c r="C29" t="s">
        <v>133</v>
      </c>
      <c r="D29" t="str">
        <f t="shared" si="0"/>
        <v>HAP-Hải Phòng</v>
      </c>
    </row>
    <row r="30" spans="1:4" x14ac:dyDescent="0.25">
      <c r="A30">
        <v>29</v>
      </c>
      <c r="B30" t="s">
        <v>134</v>
      </c>
      <c r="C30" t="s">
        <v>135</v>
      </c>
      <c r="D30" t="str">
        <f t="shared" si="0"/>
        <v>HGI-Hậu Giang</v>
      </c>
    </row>
    <row r="31" spans="1:4" x14ac:dyDescent="0.25">
      <c r="A31">
        <v>30</v>
      </c>
      <c r="B31" t="s">
        <v>136</v>
      </c>
      <c r="C31" t="s">
        <v>137</v>
      </c>
      <c r="D31" t="str">
        <f t="shared" si="0"/>
        <v>HOB-Hòa Bình</v>
      </c>
    </row>
    <row r="32" spans="1:4" x14ac:dyDescent="0.25">
      <c r="A32">
        <v>31</v>
      </c>
      <c r="B32" t="s">
        <v>138</v>
      </c>
      <c r="C32" t="s">
        <v>139</v>
      </c>
      <c r="D32" t="str">
        <f t="shared" si="0"/>
        <v>HUY-Hưng Yên</v>
      </c>
    </row>
    <row r="33" spans="1:4" x14ac:dyDescent="0.25">
      <c r="A33">
        <v>32</v>
      </c>
      <c r="B33" t="s">
        <v>140</v>
      </c>
      <c r="C33" t="s">
        <v>141</v>
      </c>
      <c r="D33" t="str">
        <f t="shared" si="0"/>
        <v>KHH-Khánh Hòa</v>
      </c>
    </row>
    <row r="34" spans="1:4" x14ac:dyDescent="0.25">
      <c r="A34">
        <v>33</v>
      </c>
      <c r="B34" t="s">
        <v>142</v>
      </c>
      <c r="C34" t="s">
        <v>143</v>
      </c>
      <c r="D34" t="str">
        <f t="shared" si="0"/>
        <v>KIG-Kiên Giang</v>
      </c>
    </row>
    <row r="35" spans="1:4" x14ac:dyDescent="0.25">
      <c r="A35">
        <v>34</v>
      </c>
      <c r="B35" t="s">
        <v>144</v>
      </c>
      <c r="C35" t="s">
        <v>145</v>
      </c>
      <c r="D35" t="str">
        <f t="shared" si="0"/>
        <v>KOT-Kon Tum</v>
      </c>
    </row>
    <row r="36" spans="1:4" x14ac:dyDescent="0.25">
      <c r="A36">
        <v>35</v>
      </c>
      <c r="B36" t="s">
        <v>146</v>
      </c>
      <c r="C36" t="s">
        <v>147</v>
      </c>
      <c r="D36" t="str">
        <f t="shared" si="0"/>
        <v>LAC-Lai Châu</v>
      </c>
    </row>
    <row r="37" spans="1:4" x14ac:dyDescent="0.25">
      <c r="A37">
        <v>36</v>
      </c>
      <c r="B37" t="s">
        <v>148</v>
      </c>
      <c r="C37" t="s">
        <v>149</v>
      </c>
      <c r="D37" t="str">
        <f t="shared" si="0"/>
        <v>LAD-Lâm Đồng</v>
      </c>
    </row>
    <row r="38" spans="1:4" x14ac:dyDescent="0.25">
      <c r="A38">
        <v>37</v>
      </c>
      <c r="B38" t="s">
        <v>150</v>
      </c>
      <c r="C38" t="s">
        <v>151</v>
      </c>
      <c r="D38" t="str">
        <f t="shared" si="0"/>
        <v>LAS-Lạng Sơn</v>
      </c>
    </row>
    <row r="39" spans="1:4" x14ac:dyDescent="0.25">
      <c r="A39">
        <v>38</v>
      </c>
      <c r="B39" t="s">
        <v>152</v>
      </c>
      <c r="C39" t="s">
        <v>153</v>
      </c>
      <c r="D39" t="str">
        <f t="shared" si="0"/>
        <v>LCA-Lào Cai</v>
      </c>
    </row>
    <row r="40" spans="1:4" x14ac:dyDescent="0.25">
      <c r="A40">
        <v>39</v>
      </c>
      <c r="B40" t="s">
        <v>154</v>
      </c>
      <c r="C40" t="s">
        <v>155</v>
      </c>
      <c r="D40" t="str">
        <f t="shared" si="0"/>
        <v>LOA-Long An</v>
      </c>
    </row>
    <row r="41" spans="1:4" x14ac:dyDescent="0.25">
      <c r="A41">
        <v>40</v>
      </c>
      <c r="B41" t="s">
        <v>156</v>
      </c>
      <c r="C41" t="s">
        <v>157</v>
      </c>
      <c r="D41" t="str">
        <f t="shared" si="0"/>
        <v>NAD-Nam Định</v>
      </c>
    </row>
    <row r="42" spans="1:4" x14ac:dyDescent="0.25">
      <c r="A42">
        <v>41</v>
      </c>
      <c r="B42" t="s">
        <v>158</v>
      </c>
      <c r="C42" t="s">
        <v>159</v>
      </c>
      <c r="D42" t="str">
        <f t="shared" si="0"/>
        <v>NGA-Nghệ An</v>
      </c>
    </row>
    <row r="43" spans="1:4" x14ac:dyDescent="0.25">
      <c r="A43">
        <v>42</v>
      </c>
      <c r="B43" t="s">
        <v>160</v>
      </c>
      <c r="C43" t="s">
        <v>161</v>
      </c>
      <c r="D43" t="str">
        <f t="shared" si="0"/>
        <v>NIB-Ninh Bình</v>
      </c>
    </row>
    <row r="44" spans="1:4" x14ac:dyDescent="0.25">
      <c r="A44">
        <v>43</v>
      </c>
      <c r="B44" t="s">
        <v>162</v>
      </c>
      <c r="C44" t="s">
        <v>163</v>
      </c>
      <c r="D44" t="str">
        <f t="shared" si="0"/>
        <v>NIT-Ninh Thuận</v>
      </c>
    </row>
    <row r="45" spans="1:4" x14ac:dyDescent="0.25">
      <c r="A45">
        <v>44</v>
      </c>
      <c r="B45" t="s">
        <v>164</v>
      </c>
      <c r="C45" t="s">
        <v>165</v>
      </c>
      <c r="D45" t="str">
        <f t="shared" si="0"/>
        <v>PHT-Phú Thọ</v>
      </c>
    </row>
    <row r="46" spans="1:4" x14ac:dyDescent="0.25">
      <c r="A46">
        <v>45</v>
      </c>
      <c r="B46" t="s">
        <v>166</v>
      </c>
      <c r="C46" t="s">
        <v>167</v>
      </c>
      <c r="D46" t="str">
        <f t="shared" si="0"/>
        <v>PHY-Phú Yên</v>
      </c>
    </row>
    <row r="47" spans="1:4" x14ac:dyDescent="0.25">
      <c r="A47">
        <v>46</v>
      </c>
      <c r="B47" t="s">
        <v>168</v>
      </c>
      <c r="C47" t="s">
        <v>169</v>
      </c>
      <c r="D47" t="str">
        <f t="shared" si="0"/>
        <v>QUB-Quảng Bình</v>
      </c>
    </row>
    <row r="48" spans="1:4" x14ac:dyDescent="0.25">
      <c r="A48">
        <v>47</v>
      </c>
      <c r="B48" t="s">
        <v>170</v>
      </c>
      <c r="C48" t="s">
        <v>171</v>
      </c>
      <c r="D48" t="str">
        <f t="shared" si="0"/>
        <v>QUN-Quảng Nam</v>
      </c>
    </row>
    <row r="49" spans="1:4" x14ac:dyDescent="0.25">
      <c r="A49">
        <v>48</v>
      </c>
      <c r="B49" t="s">
        <v>172</v>
      </c>
      <c r="C49" t="s">
        <v>173</v>
      </c>
      <c r="D49" t="str">
        <f t="shared" si="0"/>
        <v>QNG-Quảng Ngãi</v>
      </c>
    </row>
    <row r="50" spans="1:4" x14ac:dyDescent="0.25">
      <c r="A50">
        <v>49</v>
      </c>
      <c r="B50" t="s">
        <v>174</v>
      </c>
      <c r="C50" t="s">
        <v>175</v>
      </c>
      <c r="D50" t="str">
        <f t="shared" si="0"/>
        <v>QNI-Quảng Ninh</v>
      </c>
    </row>
    <row r="51" spans="1:4" x14ac:dyDescent="0.25">
      <c r="A51">
        <v>50</v>
      </c>
      <c r="B51" t="s">
        <v>176</v>
      </c>
      <c r="C51" t="s">
        <v>177</v>
      </c>
      <c r="D51" t="str">
        <f t="shared" si="0"/>
        <v>QTR-Quảng Trị</v>
      </c>
    </row>
    <row r="52" spans="1:4" x14ac:dyDescent="0.25">
      <c r="A52">
        <v>51</v>
      </c>
      <c r="B52" t="s">
        <v>178</v>
      </c>
      <c r="C52" t="s">
        <v>179</v>
      </c>
      <c r="D52" t="str">
        <f t="shared" si="0"/>
        <v>SOT-Sóc Trăng</v>
      </c>
    </row>
    <row r="53" spans="1:4" x14ac:dyDescent="0.25">
      <c r="A53">
        <v>52</v>
      </c>
      <c r="B53" t="s">
        <v>180</v>
      </c>
      <c r="C53" t="s">
        <v>181</v>
      </c>
      <c r="D53" t="str">
        <f t="shared" si="0"/>
        <v>SOL-Sơn La</v>
      </c>
    </row>
    <row r="54" spans="1:4" x14ac:dyDescent="0.25">
      <c r="A54">
        <v>53</v>
      </c>
      <c r="B54" t="s">
        <v>182</v>
      </c>
      <c r="C54" t="s">
        <v>183</v>
      </c>
      <c r="D54" t="str">
        <f t="shared" si="0"/>
        <v>TAN-Tây Ninh</v>
      </c>
    </row>
    <row r="55" spans="1:4" x14ac:dyDescent="0.25">
      <c r="A55">
        <v>54</v>
      </c>
      <c r="B55" t="s">
        <v>184</v>
      </c>
      <c r="C55" t="s">
        <v>185</v>
      </c>
      <c r="D55" t="str">
        <f t="shared" si="0"/>
        <v>THB-Thái Bình</v>
      </c>
    </row>
    <row r="56" spans="1:4" x14ac:dyDescent="0.25">
      <c r="A56">
        <v>55</v>
      </c>
      <c r="B56" t="s">
        <v>186</v>
      </c>
      <c r="C56" t="s">
        <v>187</v>
      </c>
      <c r="D56" t="str">
        <f t="shared" si="0"/>
        <v>THN-Thái Nguyên</v>
      </c>
    </row>
    <row r="57" spans="1:4" x14ac:dyDescent="0.25">
      <c r="A57">
        <v>56</v>
      </c>
      <c r="B57" t="s">
        <v>188</v>
      </c>
      <c r="C57" t="s">
        <v>189</v>
      </c>
      <c r="D57" t="str">
        <f t="shared" si="0"/>
        <v>THH-Thanh Hóa</v>
      </c>
    </row>
    <row r="58" spans="1:4" x14ac:dyDescent="0.25">
      <c r="A58">
        <v>57</v>
      </c>
      <c r="B58" t="s">
        <v>190</v>
      </c>
      <c r="C58" t="s">
        <v>191</v>
      </c>
      <c r="D58" t="str">
        <f t="shared" si="0"/>
        <v>TTH-Thừa Thiên Huế</v>
      </c>
    </row>
    <row r="59" spans="1:4" x14ac:dyDescent="0.25">
      <c r="A59">
        <v>58</v>
      </c>
      <c r="B59" t="s">
        <v>192</v>
      </c>
      <c r="C59" t="s">
        <v>193</v>
      </c>
      <c r="D59" t="str">
        <f t="shared" si="0"/>
        <v>TIG-Tiền Giang</v>
      </c>
    </row>
    <row r="60" spans="1:4" x14ac:dyDescent="0.25">
      <c r="A60">
        <v>59</v>
      </c>
      <c r="B60" t="s">
        <v>194</v>
      </c>
      <c r="C60" t="s">
        <v>195</v>
      </c>
      <c r="D60" t="str">
        <f t="shared" si="0"/>
        <v>HCM-TP.Hồ Chí Minh</v>
      </c>
    </row>
    <row r="61" spans="1:4" x14ac:dyDescent="0.25">
      <c r="A61">
        <v>60</v>
      </c>
      <c r="B61" t="s">
        <v>196</v>
      </c>
      <c r="C61" t="s">
        <v>197</v>
      </c>
      <c r="D61" t="str">
        <f t="shared" si="0"/>
        <v>TRV-Trà Vinh</v>
      </c>
    </row>
    <row r="62" spans="1:4" x14ac:dyDescent="0.25">
      <c r="A62">
        <v>61</v>
      </c>
      <c r="B62" t="s">
        <v>198</v>
      </c>
      <c r="C62" t="s">
        <v>199</v>
      </c>
      <c r="D62" t="str">
        <f t="shared" si="0"/>
        <v>TUQ-Tuyên Quang</v>
      </c>
    </row>
    <row r="63" spans="1:4" x14ac:dyDescent="0.25">
      <c r="A63">
        <v>62</v>
      </c>
      <c r="B63" t="s">
        <v>200</v>
      </c>
      <c r="C63" t="s">
        <v>201</v>
      </c>
      <c r="D63" t="str">
        <f t="shared" si="0"/>
        <v>VIL-Vĩnh Long</v>
      </c>
    </row>
    <row r="64" spans="1:4" x14ac:dyDescent="0.25">
      <c r="A64">
        <v>63</v>
      </c>
      <c r="B64" t="s">
        <v>202</v>
      </c>
      <c r="C64" t="s">
        <v>203</v>
      </c>
      <c r="D64" t="str">
        <f t="shared" si="0"/>
        <v>VIP-Vĩnh Phúc</v>
      </c>
    </row>
    <row r="65" spans="1:4" x14ac:dyDescent="0.25">
      <c r="A65">
        <v>64</v>
      </c>
      <c r="B65" t="s">
        <v>204</v>
      </c>
      <c r="C65" t="s">
        <v>205</v>
      </c>
      <c r="D65" t="str">
        <f t="shared" si="0"/>
        <v>YEB-Yên Bái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Danh sach</vt:lpstr>
      <vt:lpstr>Mon thi</vt:lpstr>
      <vt:lpstr>Ma Tinh</vt:lpstr>
      <vt:lpstr>'Danh sach'!Print_Titles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 Nguyen</dc:creator>
  <cp:lastModifiedBy>NGUYEN SANG</cp:lastModifiedBy>
  <cp:lastPrinted>2024-11-21T03:42:18Z</cp:lastPrinted>
  <dcterms:created xsi:type="dcterms:W3CDTF">2023-12-05T01:32:14Z</dcterms:created>
  <dcterms:modified xsi:type="dcterms:W3CDTF">2024-11-21T04:00:38Z</dcterms:modified>
</cp:coreProperties>
</file>